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NS1100.PH.0002\"/>
    </mc:Choice>
  </mc:AlternateContent>
  <bookViews>
    <workbookView xWindow="0" yWindow="0" windowWidth="14235" windowHeight="11250" tabRatio="708" firstSheet="10"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_xlnm._FilterDatabase" localSheetId="10" hidden="1">'7. Паспорт отчет о закупке'!$A$25:$AV$36</definedName>
    <definedName name="LINE77" localSheetId="9">'6.2. Паспорт фин осв ввод'!$23:$23</definedName>
    <definedName name="LINE77">'8.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 localSheetId="10">'[2]8. Общие сведения'!#REF!</definedName>
    <definedName name="PRIZNAK77">'8. Общие сведения'!#REF!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закупке'!$A$1:$AV$36</definedName>
  </definedNames>
  <calcPr calcId="162913"/>
</workbook>
</file>

<file path=xl/calcChain.xml><?xml version="1.0" encoding="utf-8"?>
<calcChain xmlns="http://schemas.openxmlformats.org/spreadsheetml/2006/main">
  <c r="C56" i="23" l="1"/>
  <c r="B56" i="23"/>
  <c r="AZ49" i="23"/>
  <c r="AY49" i="23"/>
  <c r="AX49" i="23"/>
  <c r="AW49" i="23"/>
  <c r="AV49" i="23"/>
  <c r="AU49" i="23"/>
  <c r="AT49" i="23"/>
  <c r="AS49" i="23"/>
  <c r="AR49" i="23"/>
  <c r="AQ49" i="23"/>
  <c r="AP49" i="23"/>
  <c r="AO49" i="23"/>
  <c r="AN49" i="23"/>
  <c r="AM49" i="23"/>
  <c r="AL49" i="23"/>
  <c r="AK49" i="23"/>
  <c r="AJ49" i="23"/>
  <c r="AI49" i="23"/>
  <c r="AH49" i="23"/>
  <c r="AG49" i="23"/>
  <c r="AF49" i="23"/>
  <c r="AE49" i="23"/>
  <c r="AD49" i="23"/>
  <c r="AC49" i="23"/>
  <c r="AB49" i="23"/>
  <c r="AA49" i="23"/>
  <c r="Z49" i="23"/>
  <c r="Y49" i="23"/>
  <c r="X49" i="23"/>
  <c r="W49" i="23"/>
  <c r="V49" i="23"/>
  <c r="U49" i="23"/>
  <c r="T49" i="23"/>
  <c r="S49" i="23"/>
  <c r="R49" i="23"/>
  <c r="Q49" i="23"/>
  <c r="P49" i="23"/>
  <c r="O49" i="23"/>
  <c r="N49" i="23"/>
  <c r="M49" i="23"/>
  <c r="L49" i="23"/>
  <c r="K49" i="23"/>
  <c r="J49" i="23"/>
  <c r="I49" i="23"/>
  <c r="H49" i="23"/>
  <c r="G49" i="23"/>
  <c r="F49" i="23"/>
  <c r="E49" i="23"/>
  <c r="D49" i="23"/>
  <c r="C49" i="23"/>
  <c r="B49" i="23"/>
  <c r="C48" i="23"/>
  <c r="D48" i="23" s="1"/>
  <c r="E48" i="23" s="1"/>
  <c r="F48" i="23" s="1"/>
  <c r="G48" i="23" s="1"/>
  <c r="H48" i="23" s="1"/>
  <c r="I48" i="23" s="1"/>
  <c r="J48" i="23" s="1"/>
  <c r="K48" i="23" s="1"/>
  <c r="L48" i="23" s="1"/>
  <c r="M48" i="23" s="1"/>
  <c r="N48" i="23" s="1"/>
  <c r="O48" i="23" s="1"/>
  <c r="P48" i="23" s="1"/>
  <c r="Q48" i="23" s="1"/>
  <c r="R48" i="23" s="1"/>
  <c r="S48" i="23" s="1"/>
  <c r="T48" i="23" s="1"/>
  <c r="U48" i="23" s="1"/>
  <c r="V48" i="23" s="1"/>
  <c r="W48" i="23" s="1"/>
  <c r="X48" i="23" s="1"/>
  <c r="Y48" i="23" s="1"/>
  <c r="Z48" i="23" s="1"/>
  <c r="AA48" i="23" s="1"/>
  <c r="AB48" i="23" s="1"/>
  <c r="AC48" i="23" s="1"/>
  <c r="AD48" i="23" s="1"/>
  <c r="AE48" i="23" s="1"/>
  <c r="AF48" i="23" s="1"/>
  <c r="AG48" i="23" s="1"/>
  <c r="AH48" i="23" s="1"/>
  <c r="AI48" i="23" s="1"/>
  <c r="AJ48" i="23" s="1"/>
  <c r="AK48" i="23" s="1"/>
  <c r="AL48" i="23" s="1"/>
  <c r="AM48" i="23" s="1"/>
  <c r="AN48" i="23" s="1"/>
  <c r="AO48" i="23" s="1"/>
  <c r="AP48" i="23" s="1"/>
  <c r="AQ48" i="23" s="1"/>
  <c r="AR48" i="23" s="1"/>
  <c r="AS48" i="23" s="1"/>
  <c r="AT48" i="23" s="1"/>
  <c r="AU48" i="23" s="1"/>
  <c r="AV48" i="23" s="1"/>
  <c r="AW48" i="23" s="1"/>
  <c r="AX48" i="23" s="1"/>
  <c r="AY48" i="23" s="1"/>
  <c r="AZ48" i="23" s="1"/>
  <c r="B48" i="23"/>
  <c r="D46" i="23"/>
  <c r="B44" i="23"/>
  <c r="B45" i="23" s="1"/>
  <c r="B34" i="23"/>
  <c r="B31" i="23"/>
  <c r="B28" i="23"/>
  <c r="B24" i="23"/>
  <c r="D56" i="23" l="1"/>
  <c r="E46" i="23"/>
  <c r="F46" i="23" l="1"/>
  <c r="E56" i="23"/>
  <c r="F56" i="23" l="1"/>
  <c r="G46" i="23"/>
  <c r="G56" i="23" l="1"/>
  <c r="H46" i="23"/>
  <c r="H56" i="23" l="1"/>
  <c r="I46" i="23"/>
  <c r="J46" i="23" l="1"/>
  <c r="I56" i="23"/>
  <c r="J56" i="23" l="1"/>
  <c r="K46" i="23"/>
  <c r="K56" i="23" l="1"/>
  <c r="L46" i="23"/>
  <c r="L56" i="23" l="1"/>
  <c r="M46" i="23"/>
  <c r="N46" i="23" l="1"/>
  <c r="M56" i="23"/>
  <c r="N56" i="23" l="1"/>
  <c r="O46" i="23"/>
  <c r="O56" i="23" l="1"/>
  <c r="P46" i="23"/>
  <c r="P56" i="23" l="1"/>
  <c r="Q46" i="23"/>
  <c r="R46" i="23" l="1"/>
  <c r="Q56" i="23"/>
  <c r="R56" i="23" l="1"/>
  <c r="S46" i="23"/>
  <c r="S56" i="23" l="1"/>
  <c r="T46" i="23"/>
  <c r="T56" i="23" l="1"/>
  <c r="U46" i="23"/>
  <c r="V46" i="23" l="1"/>
  <c r="U56" i="23"/>
  <c r="V56" i="23" l="1"/>
  <c r="W46" i="23"/>
  <c r="W56" i="23" l="1"/>
  <c r="X46" i="23"/>
  <c r="X56" i="23" l="1"/>
  <c r="Y46" i="23"/>
  <c r="Z46" i="23" l="1"/>
  <c r="Y56" i="23"/>
  <c r="Z56" i="23" l="1"/>
  <c r="AA46" i="23"/>
  <c r="AA56" i="23" l="1"/>
  <c r="AB46" i="23"/>
  <c r="AB56" i="23" l="1"/>
  <c r="AC46" i="23"/>
  <c r="AD46" i="23" l="1"/>
  <c r="AC56" i="23"/>
  <c r="AD56" i="23" l="1"/>
  <c r="AE46" i="23"/>
  <c r="AE56" i="23" l="1"/>
  <c r="AF46" i="23"/>
  <c r="AF56" i="23" l="1"/>
  <c r="AG46" i="23"/>
  <c r="AH46" i="23" l="1"/>
  <c r="AG56" i="23"/>
  <c r="AH56" i="23" l="1"/>
  <c r="AI46" i="23"/>
  <c r="AI56" i="23" l="1"/>
  <c r="AJ46" i="23"/>
  <c r="AJ56" i="23" l="1"/>
  <c r="AK46" i="23"/>
  <c r="AL46" i="23" l="1"/>
  <c r="AK56" i="23"/>
  <c r="AL56" i="23" l="1"/>
  <c r="AM46" i="23"/>
  <c r="AM56" i="23" l="1"/>
  <c r="AN46" i="23"/>
  <c r="AN56" i="23" l="1"/>
  <c r="AO46" i="23"/>
  <c r="AP46" i="23" l="1"/>
  <c r="AO56" i="23"/>
  <c r="AP56" i="23" l="1"/>
  <c r="AQ46" i="23"/>
  <c r="AQ56" i="23" l="1"/>
  <c r="AR46" i="23"/>
  <c r="AR56" i="23" l="1"/>
  <c r="AS46" i="23"/>
  <c r="AT46" i="23" l="1"/>
  <c r="AS56" i="23"/>
  <c r="AT56" i="23" l="1"/>
  <c r="AU46" i="23"/>
  <c r="AU56" i="23" l="1"/>
  <c r="AV46" i="23"/>
  <c r="AV56" i="23" l="1"/>
  <c r="AW46" i="23"/>
  <c r="AX46" i="23" l="1"/>
  <c r="AW56" i="23"/>
  <c r="AX56" i="23" l="1"/>
  <c r="AY46" i="23"/>
  <c r="AY56" i="23" l="1"/>
  <c r="AZ46" i="23"/>
  <c r="AZ56" i="23" l="1"/>
  <c r="AW24" i="27" l="1"/>
  <c r="A14" i="25" l="1"/>
  <c r="A15" i="27" s="1"/>
  <c r="A15" i="24" s="1"/>
  <c r="A12" i="27"/>
  <c r="A9" i="27"/>
  <c r="A9" i="24" s="1"/>
  <c r="A8" i="25"/>
  <c r="A12" i="14"/>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7" i="6" l="1"/>
  <c r="A5" i="23" l="1"/>
  <c r="A15" i="14" l="1"/>
  <c r="A31" i="13" l="1"/>
  <c r="A32" i="13" s="1"/>
  <c r="A33" i="13" s="1"/>
  <c r="A34" i="13" s="1"/>
  <c r="A35" i="13" s="1"/>
  <c r="A15" i="16" l="1"/>
  <c r="A12" i="16"/>
  <c r="A9" i="16"/>
  <c r="A5" i="16"/>
  <c r="A4" i="25" s="1"/>
  <c r="A5" i="27" s="1"/>
  <c r="A15" i="10"/>
  <c r="A12" i="10"/>
  <c r="A9" i="10"/>
  <c r="A5" i="10"/>
  <c r="A14" i="17"/>
  <c r="A11" i="17"/>
  <c r="A8" i="17"/>
  <c r="A4" i="17"/>
  <c r="A15" i="6"/>
  <c r="A12" i="6"/>
  <c r="A9" i="6"/>
  <c r="A5" i="6"/>
  <c r="A5" i="14"/>
  <c r="A16" i="13"/>
  <c r="A13" i="13"/>
  <c r="A10" i="13"/>
  <c r="A6" i="13"/>
  <c r="A14" i="12"/>
  <c r="A11" i="12"/>
  <c r="A8" i="12"/>
  <c r="A4" i="12"/>
  <c r="F28" i="23" l="1"/>
  <c r="F29" i="23"/>
  <c r="F30" i="23" s="1"/>
  <c r="F27" i="23"/>
</calcChain>
</file>

<file path=xl/sharedStrings.xml><?xml version="1.0" encoding="utf-8"?>
<sst xmlns="http://schemas.openxmlformats.org/spreadsheetml/2006/main" count="1300" uniqueCount="730">
  <si>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</si>
  <si>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</si>
  <si>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</si>
  <si>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</si>
  <si>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</si>
  <si>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</si>
  <si>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</si>
  <si>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</si>
  <si>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</si>
  <si>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</si>
  <si>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</si>
  <si>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</si>
  <si>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</si>
  <si>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</si>
  <si>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</si>
  <si>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</si>
  <si>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</si>
  <si>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</si>
  <si>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</si>
  <si>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</si>
  <si>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</si>
  <si>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</si>
  <si>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</si>
  <si>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</si>
  <si>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</si>
  <si>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</si>
  <si>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</si>
  <si>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</si>
  <si>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</si>
  <si>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</si>
  <si>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</si>
  <si>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</si>
  <si>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</si>
  <si>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</si>
  <si>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</si>
  <si>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</si>
  <si>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</si>
  <si>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</si>
  <si>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</si>
  <si>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</si>
  <si>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</si>
  <si>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</si>
  <si>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</si>
  <si>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</si>
  <si>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</si>
  <si>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</si>
  <si>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</si>
  <si>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</si>
  <si>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</si>
  <si>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</si>
  <si>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</si>
  <si>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</si>
  <si>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</si>
  <si>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</si>
  <si>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</si>
  <si>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</si>
  <si>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</si>
  <si>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</si>
  <si>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</si>
  <si>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</si>
  <si>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</si>
  <si>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</si>
  <si>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</si>
  <si>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</si>
  <si>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</si>
  <si>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</si>
  <si>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</si>
  <si>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</si>
  <si>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</si>
  <si>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</si>
  <si>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</si>
  <si>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</si>
  <si>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</si>
  <si>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</si>
  <si>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</si>
  <si>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</si>
  <si>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</si>
  <si>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</si>
  <si>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</si>
  <si>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</si>
  <si>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</si>
  <si>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</si>
  <si>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</si>
  <si>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</si>
  <si>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</si>
  <si>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</si>
  <si>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</si>
  <si>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</si>
  <si>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</si>
  <si>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</si>
  <si>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</si>
  <si>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</si>
  <si>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</si>
  <si>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</si>
  <si>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</si>
  <si>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</si>
  <si>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</si>
  <si>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</si>
  <si>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</si>
  <si>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</si>
  <si>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</si>
  <si>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</si>
  <si>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</si>
  <si>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</si>
  <si>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</si>
  <si>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</si>
  <si>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</si>
  <si>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</si>
  <si>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</si>
  <si>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</si>
  <si>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</si>
  <si>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</si>
  <si>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</si>
  <si>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</si>
  <si>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</si>
  <si>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</si>
  <si>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</si>
  <si>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</si>
  <si>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</si>
  <si>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</si>
  <si>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</si>
  <si>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</si>
  <si>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</si>
  <si>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</si>
  <si>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</si>
  <si>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</si>
  <si>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</si>
  <si>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</si>
  <si>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</si>
  <si>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</si>
  <si>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</si>
  <si>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</si>
  <si>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</si>
  <si>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</si>
  <si>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</si>
  <si>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</si>
  <si>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</si>
  <si>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</si>
  <si>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</si>
  <si>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</si>
  <si>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</si>
  <si>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</si>
  <si>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</si>
  <si>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</si>
  <si>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</si>
  <si>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</si>
  <si>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</si>
  <si>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</si>
  <si>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</si>
  <si>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</si>
  <si>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</si>
  <si>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</si>
  <si>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</si>
  <si>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</si>
  <si>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</si>
  <si>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</si>
  <si>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</si>
  <si>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</si>
  <si>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</si>
  <si>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</si>
  <si>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</si>
  <si>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</si>
  <si>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</si>
  <si>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</si>
  <si>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</si>
  <si>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</si>
  <si>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</si>
  <si>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</si>
  <si>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</si>
  <si>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</si>
  <si>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</si>
  <si>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</si>
  <si>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</si>
  <si>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</si>
  <si>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</si>
  <si>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</si>
  <si>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</si>
  <si>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</si>
  <si>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</si>
  <si>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</si>
  <si>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</si>
  <si>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</si>
  <si>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</si>
  <si>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</si>
  <si>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</si>
  <si>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</si>
  <si>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</si>
  <si>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</si>
  <si>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</si>
  <si>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</si>
  <si>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</si>
  <si>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</si>
  <si>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</si>
  <si>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</si>
  <si>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</si>
  <si>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</si>
  <si>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</si>
  <si>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</si>
  <si>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</si>
  <si>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</si>
  <si>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</si>
  <si>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</si>
  <si>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</si>
  <si>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</si>
  <si>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</si>
  <si>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</si>
  <si>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</si>
  <si>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</si>
  <si>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</si>
  <si>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</si>
  <si>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</si>
  <si>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</si>
  <si>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</si>
  <si>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</si>
  <si>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</si>
  <si>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</si>
  <si>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</si>
  <si>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</si>
  <si>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</si>
  <si>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</si>
  <si>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</si>
  <si>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</si>
  <si>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</si>
  <si>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</si>
  <si>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</si>
  <si>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</si>
  <si>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</si>
  <si>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</si>
  <si>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</si>
  <si>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</si>
  <si>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</si>
  <si>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</si>
  <si>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</si>
  <si>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</si>
  <si>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</si>
  <si>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</si>
  <si>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</si>
  <si>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</si>
  <si>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</si>
  <si>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</si>
  <si>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</si>
  <si>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</si>
  <si>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</si>
  <si>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</si>
  <si>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</si>
  <si>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</si>
  <si>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</si>
  <si>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</si>
  <si>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</si>
  <si>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</si>
  <si>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</si>
  <si>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</si>
  <si>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</si>
  <si>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</si>
  <si>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</si>
  <si>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</si>
  <si>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</si>
  <si>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</si>
  <si>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</si>
  <si>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</si>
  <si>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</si>
  <si>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</si>
  <si>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</si>
  <si>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</si>
  <si>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</si>
  <si>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</si>
  <si>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</si>
  <si>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</si>
  <si>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</si>
  <si>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</si>
  <si>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</si>
  <si>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</si>
  <si>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</si>
  <si>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</si>
  <si>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</si>
  <si>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</si>
  <si>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</si>
  <si>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</si>
  <si>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</si>
  <si>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</si>
  <si>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</si>
  <si>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</si>
  <si>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</si>
  <si>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</si>
  <si>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</si>
  <si>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</si>
  <si>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</si>
  <si>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</si>
  <si>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</si>
  <si>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</si>
  <si>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</si>
  <si>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</si>
  <si>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</si>
  <si>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</si>
  <si>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</si>
  <si>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</si>
  <si>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</si>
  <si>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</si>
  <si>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</si>
  <si>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</si>
  <si>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</si>
  <si>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</si>
  <si>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</si>
  <si>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</si>
  <si>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</si>
  <si>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</si>
  <si>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</si>
  <si>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</si>
  <si>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</si>
  <si>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</si>
  <si>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</si>
  <si>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</si>
  <si>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</si>
  <si>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</si>
  <si>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</si>
  <si>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</si>
  <si>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</si>
  <si>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</si>
  <si>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</si>
  <si>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</si>
  <si>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</si>
  <si>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</si>
  <si>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</si>
  <si>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</si>
  <si>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</si>
  <si>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</si>
  <si>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</si>
  <si>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</si>
  <si>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</si>
  <si>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</si>
  <si>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</si>
  <si>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</si>
  <si>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</si>
  <si>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</si>
  <si>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</si>
  <si>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</si>
  <si>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</si>
  <si>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</si>
  <si>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</si>
  <si>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</si>
  <si>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</si>
  <si>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</si>
  <si>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</si>
  <si>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</si>
  <si>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</si>
  <si>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</si>
  <si>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</si>
  <si>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</si>
  <si>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</si>
  <si>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</si>
  <si>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</si>
  <si>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</si>
  <si>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</si>
  <si>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</si>
  <si>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</si>
  <si>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</si>
  <si>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</si>
  <si>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</si>
  <si>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</si>
  <si>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</si>
  <si>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</si>
  <si>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</si>
  <si>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</si>
  <si>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</si>
  <si>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</si>
  <si>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</si>
  <si>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</si>
  <si>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</si>
  <si>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</si>
  <si>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</si>
  <si>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</si>
  <si>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</si>
  <si>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</si>
  <si>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</si>
  <si>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</si>
  <si>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</si>
  <si>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</si>
  <si>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</si>
  <si>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</si>
  <si>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</si>
  <si>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</si>
  <si>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</si>
  <si>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</si>
  <si>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</si>
  <si>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</si>
  <si>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</si>
  <si>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</si>
  <si>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</si>
  <si>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</si>
  <si>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</si>
  <si>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</si>
  <si>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</si>
  <si>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</si>
  <si>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</si>
  <si>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</si>
  <si>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</si>
  <si>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</si>
  <si>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</si>
  <si>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</si>
  <si>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</si>
  <si>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</si>
  <si>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</si>
  <si>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</si>
  <si>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</si>
  <si>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</si>
  <si>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</si>
  <si>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</si>
  <si>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</si>
  <si>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</si>
  <si>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</si>
  <si>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</si>
  <si>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</si>
  <si>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</si>
  <si>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</si>
  <si>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</si>
  <si>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</si>
  <si>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</si>
  <si>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</si>
  <si>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</si>
  <si>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</si>
  <si>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</si>
  <si>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</si>
  <si>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</si>
  <si>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</si>
  <si>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</si>
  <si>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</si>
  <si>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</si>
  <si>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</si>
  <si>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</si>
  <si>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</si>
  <si>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</si>
  <si>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</si>
  <si>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</si>
  <si>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</si>
  <si>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</si>
  <si>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</si>
  <si>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</si>
  <si>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</si>
  <si>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</si>
  <si>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</si>
  <si>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</si>
  <si>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</si>
  <si>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</si>
  <si>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</si>
  <si>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</si>
  <si>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</si>
  <si>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</si>
  <si>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</si>
  <si>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</si>
  <si>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</si>
  <si>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</si>
  <si>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</si>
  <si>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</si>
  <si>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</si>
  <si>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</si>
  <si>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</si>
  <si>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</si>
  <si>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</si>
  <si>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</si>
  <si>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</si>
  <si>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</si>
  <si>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</si>
  <si>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</si>
  <si>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</si>
  <si>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</si>
  <si>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</si>
  <si>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</si>
  <si>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</si>
  <si>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</si>
  <si>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</si>
  <si>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</si>
  <si>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Инвестиции, связанные с деятельностью, не относящейся к сфере электроэнергетики</t>
  </si>
  <si>
    <t>не требуется</t>
  </si>
  <si>
    <t>г. Сургут</t>
  </si>
  <si>
    <t xml:space="preserve">Обеспечение работы высоковольтной, химической и тепловизионной лабораторий, а также дополнительные помещения для персонала базы СурЭС
        </t>
  </si>
  <si>
    <t>Строительство производственно-административного здания с мастерскими с общей площадью помещений 1500-1800 м2. Размещение в здании химической лаборатории, высоковольтной лаборатории и лаборатории тепловизионного контроля и УЗНК. Так же следует предусмотреть помещения для ремонтного персонала Сургутского РЭС и производственных мастерских для ремонта оборудования ПС, в т.ч. выключателей ВМТ.</t>
  </si>
  <si>
    <t>Филала АО "Тюменьэнерго Сургутские ЭС/ОКС</t>
  </si>
  <si>
    <t>ПИР</t>
  </si>
  <si>
    <t>Выполнение проектных и изыскательских работ по объекту строительства "Производственное здание на базе СурРЭС" филиала АО "Тюменьэнерго" Сургутские электрические сети</t>
  </si>
  <si>
    <t>Филала АО "Тюменьэнерго Сургутские ЭС</t>
  </si>
  <si>
    <t>Предварительный расчет стоимости работ</t>
  </si>
  <si>
    <t>ОЗП</t>
  </si>
  <si>
    <t>Производственное здание на базе СурРЭС (новое строительство)</t>
  </si>
  <si>
    <t xml:space="preserve">        F_NS1100.PH.0002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</si>
  <si>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</si>
  <si>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</si>
  <si>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</si>
  <si>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</si>
  <si>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</si>
  <si>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</si>
  <si>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</si>
  <si>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</si>
  <si>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</si>
  <si>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</si>
  <si>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</si>
  <si>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</si>
  <si>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</si>
  <si>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</si>
  <si>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</si>
  <si>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</si>
  <si>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</si>
  <si>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</si>
  <si>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</si>
  <si>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</si>
  <si>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</si>
  <si>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2016.0230</t>
  </si>
  <si>
    <t>Новое строительство и расширение электросетевых объектов</t>
  </si>
  <si>
    <t xml:space="preserve">  ООО "ВЭК"  </t>
  </si>
  <si>
    <t>ООО "ВЭК"</t>
  </si>
  <si>
    <t>ООО "АСП"холдинг РосЭнерго"</t>
  </si>
  <si>
    <t>ООО "ЭлектроСтрой"</t>
  </si>
  <si>
    <t>2017.0391</t>
  </si>
  <si>
    <t>СМР</t>
  </si>
  <si>
    <t>Выполнение строительно-монтажных работ по объекту строительства: Производственное здание на базе СурРЭС" филиала АО"Тюменьэнерго" Сургутские электрические сети</t>
  </si>
  <si>
    <t>Проектно-сметная документация</t>
  </si>
  <si>
    <t>ВЗ</t>
  </si>
  <si>
    <t>ООК</t>
  </si>
  <si>
    <t>ООО "Мармитэкс"</t>
  </si>
  <si>
    <t>868345</t>
  </si>
  <si>
    <t>www.b2b-energo.ru</t>
  </si>
  <si>
    <t>04.08.2017</t>
  </si>
  <si>
    <t>24.08.2017</t>
  </si>
  <si>
    <t>22.09.2017</t>
  </si>
  <si>
    <t>16.10.2017</t>
  </si>
  <si>
    <t>12.10.2017</t>
  </si>
  <si>
    <t>23.10.2017</t>
  </si>
  <si>
    <t>ООО "ГРАДОС"</t>
  </si>
  <si>
    <t>АО "Запсибпромстрой"</t>
  </si>
  <si>
    <t>28.06.2016</t>
  </si>
  <si>
    <t>23.06.2016</t>
  </si>
  <si>
    <t>29.06.2016</t>
  </si>
  <si>
    <t>26.12.2016</t>
  </si>
  <si>
    <t>12.12.2018</t>
  </si>
  <si>
    <t>Монтаж основного оборудования</t>
  </si>
  <si>
    <t>воздушных линий электропередачи, км</t>
  </si>
  <si>
    <t>2017.0762</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</si>
  <si>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</si>
  <si>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</si>
  <si>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</si>
  <si>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</si>
  <si>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</si>
  <si>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</si>
  <si>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</si>
  <si>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</si>
  <si>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</si>
  <si>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09.02.2018</t>
  </si>
  <si>
    <t>13.04.2018</t>
  </si>
  <si>
    <t>10.10.2020</t>
  </si>
  <si>
    <t>ООО ПКФ "Спецэнергосервис"</t>
  </si>
  <si>
    <t>объем заключенного договора 10/01-112 от 22.05.2018 . АО "ЦТЗ"    в ценах 2018 года с НДС, млн. руб</t>
  </si>
  <si>
    <t>- по договорам подряда (в разбивке по каждому подрядчику и по договорам):</t>
  </si>
  <si>
    <t>объем заключенного договора 10/01-98 от 12.10.2017 . ООО "Мармитэкс"    в ценах 2017 года с НДС, млн. руб</t>
  </si>
  <si>
    <t>не применимо</t>
  </si>
  <si>
    <t>от «__» _____ 20__ г. №___</t>
  </si>
  <si>
    <t xml:space="preserve">Наименование объекта </t>
  </si>
  <si>
    <t xml:space="preserve"> Строительство производственного здания на базе СурРЭС</t>
  </si>
  <si>
    <t xml:space="preserve"> Новое cтроительство</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</si>
  <si>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</si>
  <si>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</si>
  <si>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</si>
  <si>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107 от 21.06.2018 . Администрация города Сургута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</si>
  <si>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</si>
  <si>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</si>
  <si>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</si>
  <si>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</si>
  <si>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</si>
  <si>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</si>
  <si>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</si>
  <si>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</si>
  <si>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</si>
  <si>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</si>
  <si>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</si>
  <si>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</si>
  <si>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</si>
  <si>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Аренда земельного участка площадью 1,1585 га для нужд филиала АО "Тюменьэнерго" Сургутские электрические сети</t>
  </si>
  <si>
    <t>филиал АО "Тюменьэнерго" СурЭС</t>
  </si>
  <si>
    <t>ЕП</t>
  </si>
  <si>
    <t>Администрация города Сургута</t>
  </si>
  <si>
    <t>п.5.11.1.10</t>
  </si>
  <si>
    <t>ЦЗК АО "Тюменьэнерго"</t>
  </si>
  <si>
    <t>09.07.2018</t>
  </si>
  <si>
    <t>23/18</t>
  </si>
  <si>
    <t>14.08.2018</t>
  </si>
  <si>
    <t>21.06.2018</t>
  </si>
  <si>
    <t>13.02.2018</t>
  </si>
  <si>
    <t>12.02.2067</t>
  </si>
  <si>
    <t>Оказание услуг по подключению (технологическому присоединению) к централизованной системе водоотведения для нужд
филиала АО "Тюменьэнерго" Сургутские электрические сети</t>
  </si>
  <si>
    <t>МЗ ЕП</t>
  </si>
  <si>
    <t>СГМУП «ГВК»</t>
  </si>
  <si>
    <t>объем заключенного договора 972/18-42К от 21.08.2018 . СГМУП "ГВК"    в ценах 2018 года с НДС, млн. руб</t>
  </si>
  <si>
    <t xml:space="preserve"> ООО "Мармитэкс" ; АО "ЦТЗ" ; Администрация города Сургута ; СГМУП "ГВК"</t>
  </si>
  <si>
    <t>АЗ №Т7/1/5691 от 19.10.2018</t>
  </si>
  <si>
    <t>+</t>
  </si>
  <si>
    <t>не относится</t>
  </si>
  <si>
    <t>фининсирование - 262,21 млн.руб.</t>
  </si>
  <si>
    <t>Производственное здание на базе СурРЭС</t>
  </si>
  <si>
    <t>нд</t>
  </si>
  <si>
    <t xml:space="preserve">1 очередь -  строительство цеха ремонта высоковольтного оборудования и наружных сетей (водоснабжения, хазяйственно-бытовая, производственная и ливневая канализация).                                                     2 очередь -строительство гаража, административной части здания, системы электроснабжения, отопление и вентиляция  производственного здания целиком. </t>
  </si>
  <si>
    <t>Факт (предложение по корректировке)</t>
  </si>
  <si>
    <t>0.6 Прочее новое строительство объектов электросетевого хозяйства</t>
  </si>
  <si>
    <t>АО "Россети Тюмень"</t>
  </si>
  <si>
    <t xml:space="preserve"> АО "Россети Тюмень" </t>
  </si>
  <si>
    <t>ХМАО-Югра</t>
  </si>
  <si>
    <t>объем заключенного договора 10_02-79 от 23.06.2016 . ООО "ВЭК"    в ценах 2016 года с НДС, млн. руб</t>
  </si>
  <si>
    <t xml:space="preserve"> АО "РОССЕТИ ТЮМЕНЬ" Сургутские ЭС</t>
  </si>
  <si>
    <t>F_NS1100.PH.0002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</si>
  <si>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</si>
  <si>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</si>
  <si>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</si>
  <si>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</si>
  <si>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</si>
  <si>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</si>
  <si>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</si>
  <si>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</si>
  <si>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</si>
  <si>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</si>
  <si>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</si>
  <si>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</si>
  <si>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</si>
  <si>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</si>
  <si>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</si>
  <si>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</si>
  <si>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</si>
  <si>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</si>
  <si>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</si>
  <si>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</si>
  <si>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</si>
  <si>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</si>
  <si>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</si>
  <si>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</si>
  <si>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</si>
  <si>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</si>
  <si>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</si>
  <si>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</si>
  <si>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</si>
  <si>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</si>
  <si>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</si>
  <si>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</si>
  <si>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</si>
  <si>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</si>
  <si>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</si>
  <si>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</si>
  <si>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</si>
  <si>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</si>
  <si>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</si>
  <si>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</si>
  <si>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</si>
  <si>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</si>
  <si>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</si>
  <si>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</si>
  <si>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</si>
  <si>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</si>
  <si>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</si>
  <si>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</si>
  <si>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</si>
  <si>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</si>
  <si>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</si>
  <si>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</si>
  <si>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</si>
  <si>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</si>
  <si>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</si>
  <si>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</si>
  <si>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</si>
  <si>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</si>
  <si>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</si>
  <si>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</si>
  <si>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</si>
  <si>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</si>
  <si>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</si>
  <si>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</si>
  <si>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</si>
  <si>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</si>
  <si>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</si>
  <si>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</si>
  <si>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</si>
  <si>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</si>
  <si>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</si>
  <si>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</si>
  <si>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</si>
  <si>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</si>
  <si>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</si>
  <si>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</si>
  <si>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</si>
  <si>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</si>
  <si>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</si>
  <si>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</si>
  <si>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</si>
  <si>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объем заключенного договора 10/01-144 от 16.03.2020 . АО "Тюменьэнерго Инжиниринг"    в ценах 2020 года с НДС, млн. руб</t>
  </si>
  <si>
    <t>Прочие</t>
  </si>
  <si>
    <t>5.11.1.11</t>
  </si>
  <si>
    <t>Единый стандарт (Положение о закупке) от 18.12.2015</t>
  </si>
  <si>
    <t xml:space="preserve"> ООО "ВЭК" ; АО "Тюменьэнерго Инжиниринг"</t>
  </si>
  <si>
    <t>не привлекались</t>
  </si>
  <si>
    <t>Проблемные вопросы отсутствуют, инвестициооный проект будет реализован в срок</t>
  </si>
  <si>
    <t>Инвестициооный проект будет реализован в срок</t>
  </si>
  <si>
    <t>гю Сургут</t>
  </si>
  <si>
    <t>С</t>
  </si>
  <si>
    <t>Год окончания строительства 2021</t>
  </si>
  <si>
    <t>789,6 кв.м.</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</si>
  <si>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</si>
  <si>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</si>
  <si>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</si>
  <si>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</si>
  <si>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</si>
  <si>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</si>
  <si>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</si>
  <si>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</si>
  <si>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</si>
  <si>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Год раскрытия информации:   2022 г</t>
  </si>
  <si>
    <t xml:space="preserve"> 12.2021</t>
  </si>
  <si>
    <t>филиал АО "РоссетиТюмень" СурЭС</t>
  </si>
  <si>
    <t>Комплекс</t>
  </si>
  <si>
    <t>Выполнение комплекса работ "под ключ" в соответствии Заданием на проектирование "Производственное здание на базе СурРЭС" филиала АО "Тюмень энерго" Сургутские электрические сети (корректировка) от 24.10.2019</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</si>
  <si>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</si>
  <si>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</si>
  <si>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</si>
  <si>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</si>
  <si>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</si>
  <si>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</si>
  <si>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</si>
  <si>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</si>
  <si>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</si>
  <si>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Не включалась в ГКПЗ</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</si>
  <si>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</si>
  <si>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ИА АО "Тюменьэнерго"</t>
  </si>
  <si>
    <r>
      <t xml:space="preserve">Проведена централизованная закупка для всех филиалов, по результатам закупки заключен договор на сумму </t>
    </r>
    <r>
      <rPr>
        <b/>
        <sz val="11"/>
        <color theme="1"/>
        <rFont val="Times New Roman"/>
        <family val="1"/>
        <charset val="204"/>
      </rPr>
      <t>296.997.613,05</t>
    </r>
    <r>
      <rPr>
        <sz val="11"/>
        <color theme="1"/>
        <rFont val="Times New Roman"/>
        <family val="1"/>
        <charset val="204"/>
      </rPr>
      <t xml:space="preserve"> руб. с НДС. По объекту "Строительство производственного здания на базе СурРЭС" объем договора 4.737.058,23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4.792.457,73</t>
    </r>
    <r>
      <rPr>
        <sz val="11"/>
        <color theme="1"/>
        <rFont val="Times New Roman"/>
        <family val="1"/>
        <charset val="204"/>
      </rPr>
      <t xml:space="preserve"> руб. с НДС.</t>
    </r>
  </si>
  <si>
    <t xml:space="preserve">1.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5.204.826,13 руб.
</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</si>
  <si>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</si>
  <si>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Сметная стоимость проекта в ценах 2020 года с НДС, млн. руб.</t>
  </si>
  <si>
    <t>Приказ об утверждении ПСД №673 от 23.12.2021г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</si>
</sst>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 numFmtId="173" formatCode="0.0000"/>
    <numFmt numFmtId="174"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
      <b/>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1"/>
      <color indexed="8"/>
      <name val="Times New Roman"/>
      <family val="1"/>
      <charset val="204"/>
    </font>
    <font>
      <sz val="11"/>
      <color rgb="FF000000"/>
      <name val="Times New Roman"/>
      <family val="1"/>
      <charset val="204"/>
    </font>
    <font>
      <sz val="10"/>
      <color rgb="FF000000"/>
      <name val="Segoe UI"/>
      <family val="2"/>
      <charset val="204"/>
    </font>
    <font>
      <b/>
      <sz val="11"/>
      <color rgb="FF000000"/>
      <name val="Times New Roman"/>
      <family val="1"/>
      <charset val="204"/>
    </font>
    <font>
      <i/>
      <sz val="11"/>
      <color rgb="FFFF000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xf numFmtId="0" fontId="3"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5" xfId="0" applyFont="1" applyBorder="1" applyAlignment="1">
      <alignment vertical="center"/>
    </xf>
    <xf numFmtId="168"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5" fillId="0" borderId="0" xfId="0" applyFont="1" applyAlignment="1">
      <alignment vertical="center"/>
    </xf>
    <xf numFmtId="0" fontId="6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4" borderId="0" xfId="0" applyNumberFormat="1" applyFont="1" applyFill="1" applyBorder="1" applyAlignment="1">
      <alignment horizontal="center" vertical="center"/>
    </xf>
    <xf numFmtId="0" fontId="66"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24" borderId="1" xfId="0" applyNumberFormat="1" applyFont="1" applyFill="1" applyBorder="1" applyAlignment="1">
      <alignment horizontal="center"/>
    </xf>
    <xf numFmtId="0" fontId="50" fillId="0" borderId="1" xfId="2" applyFont="1" applyFill="1" applyBorder="1" applyAlignment="1">
      <alignment horizontal="center" wrapText="1"/>
    </xf>
    <xf numFmtId="0" fontId="11" fillId="0" borderId="1" xfId="2" applyNumberFormat="1" applyFont="1" applyFill="1" applyBorder="1" applyAlignment="1">
      <alignment horizontal="center" wrapText="1"/>
    </xf>
    <xf numFmtId="0" fontId="11" fillId="0" borderId="1" xfId="2" applyFont="1" applyFill="1" applyBorder="1" applyAlignment="1">
      <alignment horizontal="center" wrapText="1"/>
    </xf>
    <xf numFmtId="0" fontId="11" fillId="0" borderId="1" xfId="2" applyFont="1" applyBorder="1" applyAlignment="1">
      <alignment horizontal="center" wrapText="1"/>
    </xf>
    <xf numFmtId="0" fontId="11" fillId="24" borderId="1" xfId="2" applyFont="1" applyFill="1" applyBorder="1" applyAlignment="1">
      <alignment horizont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0" xfId="2" applyFont="1"/>
    <xf numFmtId="0" fontId="68" fillId="0" borderId="0" xfId="2" applyFont="1" applyFill="1"/>
    <xf numFmtId="0" fontId="8" fillId="0" borderId="0" xfId="2" applyFont="1" applyFill="1" applyAlignment="1">
      <alignment vertical="center"/>
    </xf>
    <xf numFmtId="0" fontId="12" fillId="0" borderId="0" xfId="2" applyFont="1" applyFill="1" applyAlignment="1"/>
    <xf numFmtId="0" fontId="43" fillId="0" borderId="0" xfId="2" applyFont="1" applyAlignment="1">
      <alignment wrapText="1"/>
    </xf>
    <xf numFmtId="0" fontId="11" fillId="0" borderId="0" xfId="2" applyFont="1" applyAlignment="1">
      <alignment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71" fillId="0" borderId="0" xfId="0" applyFont="1"/>
    <xf numFmtId="0" fontId="11" fillId="24" borderId="1" xfId="2" applyFont="1" applyFill="1" applyBorder="1" applyAlignment="1">
      <alignment wrapText="1"/>
    </xf>
    <xf numFmtId="0" fontId="36" fillId="0" borderId="1" xfId="49" applyFont="1" applyBorder="1"/>
    <xf numFmtId="0" fontId="36" fillId="0" borderId="1" xfId="49" applyFont="1" applyBorder="1" applyAlignment="1">
      <alignment horizontal="center" vertical="center"/>
    </xf>
    <xf numFmtId="0" fontId="36" fillId="0" borderId="1" xfId="49" applyFont="1" applyFill="1" applyBorder="1"/>
    <xf numFmtId="14" fontId="11" fillId="24"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vertical="center"/>
    </xf>
    <xf numFmtId="14" fontId="11" fillId="0" borderId="1" xfId="2" applyNumberFormat="1" applyFont="1" applyFill="1" applyBorder="1" applyAlignment="1">
      <alignment horizontal="center" vertical="center" wrapText="1"/>
    </xf>
    <xf numFmtId="14" fontId="7" fillId="24" borderId="1" xfId="0" applyNumberFormat="1" applyFont="1" applyFill="1" applyBorder="1" applyAlignment="1">
      <alignment vertical="center"/>
    </xf>
    <xf numFmtId="0" fontId="36" fillId="0" borderId="1" xfId="49" applyFont="1" applyBorder="1" applyAlignment="1">
      <alignment horizontal="center" vertical="center" wrapText="1"/>
    </xf>
    <xf numFmtId="0" fontId="11" fillId="0" borderId="1" xfId="2" applyFont="1" applyFill="1" applyBorder="1" applyAlignment="1">
      <alignment wrapText="1"/>
    </xf>
    <xf numFmtId="14" fontId="11" fillId="0" borderId="1" xfId="2" applyNumberFormat="1" applyFont="1" applyBorder="1" applyAlignment="1">
      <alignment horizontal="center" wrapText="1"/>
    </xf>
    <xf numFmtId="14" fontId="11" fillId="0" borderId="1" xfId="2" applyNumberFormat="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vertical="center" wrapText="1"/>
    </xf>
    <xf numFmtId="0" fontId="11" fillId="24" borderId="1" xfId="2" applyFont="1" applyFill="1" applyBorder="1" applyAlignment="1">
      <alignment vertical="center" wrapText="1"/>
    </xf>
    <xf numFmtId="4" fontId="3" fillId="0" borderId="1" xfId="1" applyNumberFormat="1" applyFill="1" applyBorder="1" applyAlignment="1">
      <alignment horizontal="center" vertical="center"/>
    </xf>
    <xf numFmtId="0" fontId="40"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37" fillId="0" borderId="0" xfId="49"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4"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2"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3" fontId="72" fillId="0" borderId="1" xfId="0" applyNumberFormat="1" applyFont="1" applyFill="1" applyBorder="1" applyAlignment="1">
      <alignment horizontal="center" vertical="center" wrapText="1"/>
    </xf>
    <xf numFmtId="0" fontId="36" fillId="0" borderId="1" xfId="49" applyNumberFormat="1" applyFont="1" applyBorder="1" applyAlignment="1">
      <alignment horizontal="center" vertical="center" wrapText="1"/>
    </xf>
    <xf numFmtId="3" fontId="73" fillId="0" borderId="1" xfId="0" applyNumberFormat="1" applyFont="1" applyBorder="1" applyAlignment="1">
      <alignment horizontal="center" vertical="center" wrapText="1"/>
    </xf>
    <xf numFmtId="3" fontId="36" fillId="0" borderId="1" xfId="49" applyNumberFormat="1" applyFont="1" applyBorder="1" applyAlignment="1">
      <alignment horizontal="center" vertical="center"/>
    </xf>
    <xf numFmtId="0" fontId="36" fillId="0" borderId="1" xfId="49"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172" fontId="72" fillId="0" borderId="1" xfId="0" applyNumberFormat="1" applyFont="1" applyFill="1" applyBorder="1" applyAlignment="1">
      <alignment horizontal="center" vertical="center" wrapText="1"/>
    </xf>
    <xf numFmtId="49" fontId="72" fillId="0" borderId="10" xfId="0" applyNumberFormat="1" applyFont="1" applyFill="1" applyBorder="1" applyAlignment="1">
      <alignment horizontal="center" vertical="center" wrapText="1"/>
    </xf>
    <xf numFmtId="49" fontId="36" fillId="0" borderId="10" xfId="49" applyNumberFormat="1" applyFont="1" applyBorder="1" applyAlignment="1">
      <alignment horizontal="center" vertical="center" wrapText="1"/>
    </xf>
    <xf numFmtId="3" fontId="36" fillId="0" borderId="10" xfId="49" applyNumberFormat="1" applyFont="1" applyFill="1" applyBorder="1" applyAlignment="1">
      <alignment horizontal="center" vertical="center"/>
    </xf>
    <xf numFmtId="3" fontId="36" fillId="0" borderId="10" xfId="49" applyNumberFormat="1" applyFont="1" applyBorder="1" applyAlignment="1">
      <alignment horizontal="center" vertical="center"/>
    </xf>
    <xf numFmtId="173" fontId="36" fillId="0" borderId="1" xfId="49" applyNumberFormat="1" applyFont="1" applyBorder="1" applyAlignment="1">
      <alignment horizontal="center" vertical="center"/>
    </xf>
    <xf numFmtId="2" fontId="36" fillId="0" borderId="1" xfId="49" applyNumberFormat="1" applyFont="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0" fontId="74" fillId="0" borderId="0" xfId="0" applyFont="1" applyAlignment="1">
      <alignment vertical="center"/>
    </xf>
    <xf numFmtId="0" fontId="75" fillId="0" borderId="0" xfId="0" applyFont="1"/>
    <xf numFmtId="0" fontId="75" fillId="0" borderId="0" xfId="0" applyFont="1" applyAlignment="1">
      <alignment horizontal="left" vertical="center" wrapText="1"/>
    </xf>
    <xf numFmtId="0" fontId="36" fillId="0" borderId="40" xfId="0" applyFont="1" applyFill="1" applyBorder="1" applyAlignment="1">
      <alignment horizontal="left" vertical="center" wrapText="1"/>
    </xf>
    <xf numFmtId="167" fontId="29" fillId="0" borderId="30" xfId="0" applyNumberFormat="1" applyFont="1" applyFill="1" applyBorder="1" applyAlignment="1">
      <alignment vertical="center"/>
    </xf>
    <xf numFmtId="1" fontId="11" fillId="0" borderId="0" xfId="0" applyNumberFormat="1" applyFont="1" applyAlignment="1">
      <alignment vertical="center"/>
    </xf>
    <xf numFmtId="1" fontId="11" fillId="24" borderId="0" xfId="0" applyNumberFormat="1" applyFont="1" applyFill="1" applyAlignment="1">
      <alignment vertical="center"/>
    </xf>
    <xf numFmtId="0" fontId="41" fillId="0" borderId="1" xfId="0" applyFont="1" applyFill="1" applyBorder="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6" fillId="0" borderId="0" xfId="1" applyFont="1" applyFill="1"/>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0"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0" fontId="42" fillId="0" borderId="24" xfId="2" applyFont="1" applyFill="1" applyBorder="1" applyAlignment="1">
      <alignment horizontal="left" vertical="center" wrapText="1"/>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11" fillId="0" borderId="1" xfId="2" applyFont="1" applyFill="1" applyBorder="1" applyAlignment="1">
      <alignment horizontal="justify" vertical="top" wrapText="1"/>
    </xf>
    <xf numFmtId="14" fontId="11" fillId="0" borderId="1" xfId="0" applyNumberFormat="1" applyFont="1" applyFill="1" applyBorder="1" applyAlignment="1">
      <alignment vertical="center"/>
    </xf>
    <xf numFmtId="14" fontId="11" fillId="0" borderId="1" xfId="0" applyNumberFormat="1" applyFont="1" applyFill="1" applyBorder="1" applyAlignment="1">
      <alignment horizontal="center"/>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67" fontId="36" fillId="0" borderId="1" xfId="49" applyNumberFormat="1" applyFont="1" applyBorder="1" applyAlignment="1">
      <alignment horizontal="center" vertical="center" wrapText="1"/>
    </xf>
    <xf numFmtId="170" fontId="36" fillId="0" borderId="0" xfId="49" applyNumberFormat="1" applyFont="1"/>
    <xf numFmtId="0" fontId="41" fillId="0" borderId="1" xfId="0" applyFont="1" applyBorder="1" applyAlignment="1">
      <alignment horizontal="center" vertical="center" wrapText="1"/>
    </xf>
    <xf numFmtId="170" fontId="42" fillId="0" borderId="40" xfId="0" applyNumberFormat="1" applyFont="1" applyFill="1" applyBorder="1" applyAlignment="1">
      <alignment horizontal="left" vertical="center"/>
    </xf>
    <xf numFmtId="0" fontId="41" fillId="0" borderId="40" xfId="0" applyFont="1" applyFill="1" applyBorder="1"/>
    <xf numFmtId="170" fontId="42" fillId="0" borderId="41" xfId="0" applyNumberFormat="1" applyFont="1" applyFill="1" applyBorder="1" applyAlignment="1">
      <alignment horizontal="left" vertical="center"/>
    </xf>
    <xf numFmtId="170" fontId="41" fillId="0" borderId="40" xfId="0" applyNumberFormat="1" applyFont="1" applyFill="1" applyBorder="1" applyAlignment="1">
      <alignment horizontal="left" vertical="center" wrapText="1"/>
    </xf>
    <xf numFmtId="0" fontId="41" fillId="0" borderId="40" xfId="0" applyFont="1" applyFill="1" applyBorder="1" applyAlignment="1">
      <alignment horizontal="left" vertical="center" wrapText="1"/>
    </xf>
    <xf numFmtId="0" fontId="42" fillId="0" borderId="41"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69" fillId="0" borderId="0" xfId="1" applyFont="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76" fillId="0" borderId="0" xfId="0" applyFont="1" applyFill="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-926987.9115892488</c:v>
              </c:pt>
              <c:pt idx="1">
                <c:v>-760779.09241369599</c:v>
              </c:pt>
              <c:pt idx="2">
                <c:v>-624152.28366882727</c:v>
              </c:pt>
              <c:pt idx="3">
                <c:v>-511876.10509893816</c:v>
              </c:pt>
              <c:pt idx="4">
                <c:v>-419639.13897709409</c:v>
              </c:pt>
              <c:pt idx="5">
                <c:v>-343888.94623883837</c:v>
              </c:pt>
              <c:pt idx="6">
                <c:v>-281699.13048341585</c:v>
              </c:pt>
              <c:pt idx="7">
                <c:v>-230659.58205138199</c:v>
              </c:pt>
              <c:pt idx="8">
                <c:v>-188785.87628091968</c:v>
              </c:pt>
              <c:pt idx="9">
                <c:v>-154444.49678479772</c:v>
              </c:pt>
              <c:pt idx="10">
                <c:v>-126291.13113187706</c:v>
              </c:pt>
              <c:pt idx="11">
                <c:v>-103219.76333771678</c:v>
              </c:pt>
              <c:pt idx="12">
                <c:v>-84320.68219719395</c:v>
              </c:pt>
              <c:pt idx="13">
                <c:v>-68845.85091659594</c:v>
              </c:pt>
              <c:pt idx="14">
                <c:v>-56180.353475218275</c:v>
              </c:pt>
              <c:pt idx="15">
                <c:v>-45818.856399599601</c:v>
              </c:pt>
              <c:pt idx="16">
                <c:v>-37346.20922638075</c:v>
              </c:pt>
              <c:pt idx="17">
                <c:v>-30421.459535422186</c:v>
              </c:pt>
              <c:pt idx="18">
                <c:v>-24764.684577813739</c:v>
              </c:pt>
              <c:pt idx="19">
                <c:v>-20146.145776997964</c:v>
              </c:pt>
            </c:numLit>
          </c:val>
          <c:smooth val="0"/>
          <c:extLst>
            <c:ext xmlns:c16="http://schemas.microsoft.com/office/drawing/2014/chart" uri="{C3380CC4-5D6E-409C-BE32-E72D297353CC}">
              <c16:uniqueId val="{00000000-C2A5-4F1C-885A-4CE831B2D1DD}"/>
            </c:ext>
          </c:extLst>
        </c:ser>
        <c:ser>
          <c:idx val="1"/>
          <c:order val="1"/>
          <c:tx>
            <c:v>NPV (без учета продажи)</c:v>
          </c:tx>
          <c:marker>
            <c:symbol val="none"/>
          </c:marker>
          <c:val>
            <c:numLit>
              <c:formatCode>General</c:formatCode>
              <c:ptCount val="20"/>
              <c:pt idx="0">
                <c:v>-69860696.511589259</c:v>
              </c:pt>
              <c:pt idx="1">
                <c:v>-70621475.604002953</c:v>
              </c:pt>
              <c:pt idx="2">
                <c:v>-71245627.887671784</c:v>
              </c:pt>
              <c:pt idx="3">
                <c:v>-71757503.992770717</c:v>
              </c:pt>
              <c:pt idx="4">
                <c:v>-72177143.131747812</c:v>
              </c:pt>
              <c:pt idx="5">
                <c:v>-72521032.077986658</c:v>
              </c:pt>
              <c:pt idx="6">
                <c:v>-72802731.208470076</c:v>
              </c:pt>
              <c:pt idx="7">
                <c:v>-73033390.790521458</c:v>
              </c:pt>
              <c:pt idx="8">
                <c:v>-73222176.666802377</c:v>
              </c:pt>
              <c:pt idx="9">
                <c:v>-73376621.163587168</c:v>
              </c:pt>
              <c:pt idx="10">
                <c:v>-73502912.29471904</c:v>
              </c:pt>
              <c:pt idx="11">
                <c:v>-73606132.058056757</c:v>
              </c:pt>
              <c:pt idx="12">
                <c:v>-73690452.740253955</c:v>
              </c:pt>
              <c:pt idx="13">
                <c:v>-73759298.591170549</c:v>
              </c:pt>
              <c:pt idx="14">
                <c:v>-73815478.944645762</c:v>
              </c:pt>
              <c:pt idx="15">
                <c:v>-73861297.801045358</c:v>
              </c:pt>
              <c:pt idx="16">
                <c:v>-73898644.010271743</c:v>
              </c:pt>
              <c:pt idx="17">
                <c:v>-73929065.469807163</c:v>
              </c:pt>
              <c:pt idx="18">
                <c:v>-73953830.154384971</c:v>
              </c:pt>
              <c:pt idx="19">
                <c:v>-73973976.300161973</c:v>
              </c:pt>
            </c:numLit>
          </c:val>
          <c:smooth val="0"/>
          <c:extLst>
            <c:ext xmlns:c16="http://schemas.microsoft.com/office/drawing/2014/chart" uri="{C3380CC4-5D6E-409C-BE32-E72D297353CC}">
              <c16:uniqueId val="{00000001-C2A5-4F1C-885A-4CE831B2D1DD}"/>
            </c:ext>
          </c:extLst>
        </c:ser>
        <c:dLbls>
          <c:showLegendKey val="0"/>
          <c:showVal val="0"/>
          <c:showCatName val="0"/>
          <c:showSerName val="0"/>
          <c:showPercent val="0"/>
          <c:showBubbleSize val="0"/>
        </c:dLbls>
        <c:smooth val="0"/>
        <c:axId val="333238448"/>
        <c:axId val="333238840"/>
      </c:lineChart>
      <c:catAx>
        <c:axId val="333238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238840"/>
        <c:crosses val="autoZero"/>
        <c:auto val="1"/>
        <c:lblAlgn val="ctr"/>
        <c:lblOffset val="100"/>
        <c:noMultiLvlLbl val="0"/>
      </c:catAx>
      <c:valAx>
        <c:axId val="333238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2384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-2555309.8885692516</c:v>
              </c:pt>
              <c:pt idx="1">
                <c:v>-2206350.156105259</c:v>
              </c:pt>
              <c:pt idx="2">
                <c:v>-1904273.4690951311</c:v>
              </c:pt>
              <c:pt idx="3">
                <c:v>-1642862.0948750977</c:v>
              </c:pt>
              <c:pt idx="4">
                <c:v>-1416714.2878168484</c:v>
              </c:pt>
              <c:pt idx="5">
                <c:v>-1221138.1298397654</c:v>
              </c:pt>
              <c:pt idx="6">
                <c:v>-1052059.0817050543</c:v>
              </c:pt>
              <c:pt idx="7">
                <c:v>-905939.4852855698</c:v>
              </c:pt>
              <c:pt idx="8">
                <c:v>-779708.48167333484</c:v>
              </c:pt>
              <c:pt idx="9">
                <c:v>-670701.00610553997</c:v>
              </c:pt>
              <c:pt idx="10">
                <c:v>-576604.69187258871</c:v>
              </c:pt>
              <c:pt idx="11">
                <c:v>-495413.66477555025</c:v>
              </c:pt>
              <c:pt idx="12">
                <c:v>-425388.34008460672</c:v>
              </c:pt>
              <c:pt idx="13">
                <c:v>-365020.44772551931</c:v>
              </c:pt>
              <c:pt idx="14">
                <c:v>-313002.61069415335</c:v>
              </c:pt>
              <c:pt idx="15">
                <c:v>-268201.888310107</c:v>
              </c:pt>
              <c:pt idx="16">
                <c:v>-229636.77147713673</c:v>
              </c:pt>
              <c:pt idx="17">
                <c:v>-196457.18302472265</c:v>
              </c:pt>
              <c:pt idx="18">
                <c:v>-167927.09368849461</c:v>
              </c:pt>
              <c:pt idx="19">
                <c:v>-143409.41441872655</c:v>
              </c:pt>
            </c:numLit>
          </c:val>
          <c:smooth val="0"/>
          <c:extLst>
            <c:ext xmlns:c16="http://schemas.microsoft.com/office/drawing/2014/chart" uri="{C3380CC4-5D6E-409C-BE32-E72D297353CC}">
              <c16:uniqueId val="{00000000-EF15-48D2-82A2-495785F673F5}"/>
            </c:ext>
          </c:extLst>
        </c:ser>
        <c:ser>
          <c:idx val="1"/>
          <c:order val="1"/>
          <c:tx>
            <c:v>NPV (без учета продажи)</c:v>
          </c:tx>
          <c:marker>
            <c:symbol val="none"/>
          </c:marker>
          <c:val>
            <c:numLit>
              <c:formatCode>General</c:formatCode>
              <c:ptCount val="20"/>
              <c:pt idx="0">
                <c:v>-160213930.81130263</c:v>
              </c:pt>
              <c:pt idx="1">
                <c:v>-162420280.96740788</c:v>
              </c:pt>
              <c:pt idx="2">
                <c:v>-164324554.43650302</c:v>
              </c:pt>
              <c:pt idx="3">
                <c:v>-165967416.53137812</c:v>
              </c:pt>
              <c:pt idx="4">
                <c:v>-167384130.81919497</c:v>
              </c:pt>
              <c:pt idx="5">
                <c:v>-168605268.94903475</c:v>
              </c:pt>
              <c:pt idx="6">
                <c:v>-169657328.03073981</c:v>
              </c:pt>
              <c:pt idx="7">
                <c:v>-170563267.51602539</c:v>
              </c:pt>
              <c:pt idx="8">
                <c:v>-171342975.99769872</c:v>
              </c:pt>
              <c:pt idx="9">
                <c:v>-172013677.00380427</c:v>
              </c:pt>
              <c:pt idx="10">
                <c:v>-172590281.69567686</c:v>
              </c:pt>
              <c:pt idx="11">
                <c:v>-173085695.36045241</c:v>
              </c:pt>
              <c:pt idx="12">
                <c:v>-173511083.70053703</c:v>
              </c:pt>
              <c:pt idx="13">
                <c:v>-173876104.14826253</c:v>
              </c:pt>
              <c:pt idx="14">
                <c:v>-174189106.75895667</c:v>
              </c:pt>
              <c:pt idx="15">
                <c:v>-174457308.64726678</c:v>
              </c:pt>
              <c:pt idx="16">
                <c:v>-174686945.41874391</c:v>
              </c:pt>
              <c:pt idx="17">
                <c:v>-174883402.60176864</c:v>
              </c:pt>
              <c:pt idx="18">
                <c:v>-175051329.69545713</c:v>
              </c:pt>
              <c:pt idx="19">
                <c:v>-175194739.10987586</c:v>
              </c:pt>
            </c:numLit>
          </c:val>
          <c:smooth val="0"/>
          <c:extLst>
            <c:ext xmlns:c16="http://schemas.microsoft.com/office/drawing/2014/chart" uri="{C3380CC4-5D6E-409C-BE32-E72D297353CC}">
              <c16:uniqueId val="{00000001-EF15-48D2-82A2-495785F673F5}"/>
            </c:ext>
          </c:extLst>
        </c:ser>
        <c:dLbls>
          <c:showLegendKey val="0"/>
          <c:showVal val="0"/>
          <c:showCatName val="0"/>
          <c:showSerName val="0"/>
          <c:showPercent val="0"/>
          <c:showBubbleSize val="0"/>
        </c:dLbls>
        <c:smooth val="0"/>
        <c:axId val="237162408"/>
        <c:axId val="237162016"/>
      </c:lineChart>
      <c:catAx>
        <c:axId val="237162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7162016"/>
        <c:crosses val="autoZero"/>
        <c:auto val="1"/>
        <c:lblAlgn val="ctr"/>
        <c:lblOffset val="100"/>
        <c:noMultiLvlLbl val="0"/>
      </c:catAx>
      <c:valAx>
        <c:axId val="237162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71624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-2555313.4654894201</c:v>
              </c:pt>
              <c:pt idx="1">
                <c:v>-2206353.2432610276</c:v>
              </c:pt>
              <c:pt idx="2">
                <c:v>-1904276.1323903066</c:v>
              </c:pt>
              <c:pt idx="3">
                <c:v>-1642864.3914648071</c:v>
              </c:pt>
              <c:pt idx="4">
                <c:v>-1416716.2672563612</c:v>
              </c:pt>
              <c:pt idx="5">
                <c:v>-1221139.8350837904</c:v>
              </c:pt>
              <c:pt idx="6">
                <c:v>-1052060.5499768401</c:v>
              </c:pt>
              <c:pt idx="7">
                <c:v>-905940.74883264594</c:v>
              </c:pt>
              <c:pt idx="8">
                <c:v>-779709.56842454488</c:v>
              </c:pt>
              <c:pt idx="9">
                <c:v>-670701.9402421749</c:v>
              </c:pt>
              <c:pt idx="10">
                <c:v>-576605.49432476587</c:v>
              </c:pt>
              <c:pt idx="11">
                <c:v>-495414.35365350492</c:v>
              </c:pt>
              <c:pt idx="12">
                <c:v>-425388.93105340749</c:v>
              </c:pt>
              <c:pt idx="13">
                <c:v>-365020.95433051523</c:v>
              </c:pt>
              <c:pt idx="14">
                <c:v>-313003.04464361147</c:v>
              </c:pt>
              <c:pt idx="15">
                <c:v>-268202.2597205934</c:v>
              </c:pt>
              <c:pt idx="16">
                <c:v>-229637.08908651845</c:v>
              </c:pt>
              <c:pt idx="17">
                <c:v>-196457.45437701858</c:v>
              </c:pt>
              <c:pt idx="18">
                <c:v>-167927.32529425342</c:v>
              </c:pt>
              <c:pt idx="19">
                <c:v>-143409.61189414977</c:v>
              </c:pt>
            </c:numLit>
          </c:val>
          <c:smooth val="0"/>
          <c:extLst>
            <c:ext xmlns:c16="http://schemas.microsoft.com/office/drawing/2014/chart" uri="{C3380CC4-5D6E-409C-BE32-E72D297353CC}">
              <c16:uniqueId val="{00000000-E907-48CF-8C07-60E69EC1D24E}"/>
            </c:ext>
          </c:extLst>
        </c:ser>
        <c:ser>
          <c:idx val="1"/>
          <c:order val="1"/>
          <c:tx>
            <c:v>NPV (без учета продажи)</c:v>
          </c:tx>
          <c:marker>
            <c:symbol val="none"/>
          </c:marker>
          <c:val>
            <c:numLit>
              <c:formatCode>General</c:formatCode>
              <c:ptCount val="20"/>
              <c:pt idx="0">
                <c:v>-160214156.58530915</c:v>
              </c:pt>
              <c:pt idx="1">
                <c:v>-162420509.82857019</c:v>
              </c:pt>
              <c:pt idx="2">
                <c:v>-164324785.96096051</c:v>
              </c:pt>
              <c:pt idx="3">
                <c:v>-165967650.35242531</c:v>
              </c:pt>
              <c:pt idx="4">
                <c:v>-167384366.61968166</c:v>
              </c:pt>
              <c:pt idx="5">
                <c:v>-168605506.45476544</c:v>
              </c:pt>
              <c:pt idx="6">
                <c:v>-169657567.00474226</c:v>
              </c:pt>
              <c:pt idx="7">
                <c:v>-170563507.75357491</c:v>
              </c:pt>
              <c:pt idx="8">
                <c:v>-171343217.32199946</c:v>
              </c:pt>
              <c:pt idx="9">
                <c:v>-172013919.26224163</c:v>
              </c:pt>
              <c:pt idx="10">
                <c:v>-172590524.75656641</c:v>
              </c:pt>
              <c:pt idx="11">
                <c:v>-173085939.1102199</c:v>
              </c:pt>
              <c:pt idx="12">
                <c:v>-173511328.0412733</c:v>
              </c:pt>
              <c:pt idx="13">
                <c:v>-173876348.9956038</c:v>
              </c:pt>
              <c:pt idx="14">
                <c:v>-174189352.04024741</c:v>
              </c:pt>
              <c:pt idx="15">
                <c:v>-174457554.299968</c:v>
              </c:pt>
              <c:pt idx="16">
                <c:v>-174687191.38905454</c:v>
              </c:pt>
              <c:pt idx="17">
                <c:v>-174883648.84343156</c:v>
              </c:pt>
              <c:pt idx="18">
                <c:v>-175051576.16872582</c:v>
              </c:pt>
              <c:pt idx="19">
                <c:v>-175194985.78061998</c:v>
              </c:pt>
            </c:numLit>
          </c:val>
          <c:smooth val="0"/>
          <c:extLst>
            <c:ext xmlns:c16="http://schemas.microsoft.com/office/drawing/2014/chart" uri="{C3380CC4-5D6E-409C-BE32-E72D297353CC}">
              <c16:uniqueId val="{00000001-E907-48CF-8C07-60E69EC1D24E}"/>
            </c:ext>
          </c:extLst>
        </c:ser>
        <c:dLbls>
          <c:showLegendKey val="0"/>
          <c:showVal val="0"/>
          <c:showCatName val="0"/>
          <c:showSerName val="0"/>
          <c:showPercent val="0"/>
          <c:showBubbleSize val="0"/>
        </c:dLbls>
        <c:smooth val="0"/>
        <c:axId val="237162408"/>
        <c:axId val="237162016"/>
      </c:lineChart>
      <c:catAx>
        <c:axId val="237162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7162016"/>
        <c:crosses val="autoZero"/>
        <c:auto val="1"/>
        <c:lblAlgn val="ctr"/>
        <c:lblOffset val="100"/>
        <c:noMultiLvlLbl val="0"/>
      </c:catAx>
      <c:valAx>
        <c:axId val="237162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71624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30</xdr:row>
      <xdr:rowOff>19050</xdr:rowOff>
    </xdr:from>
    <xdr:to>
      <xdr:col>13</xdr:col>
      <xdr:colOff>76200</xdr:colOff>
      <xdr:row>44</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30</xdr:row>
      <xdr:rowOff>19050</xdr:rowOff>
    </xdr:from>
    <xdr:to>
      <xdr:col>13</xdr:col>
      <xdr:colOff>76200</xdr:colOff>
      <xdr:row>44</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NS1100.PH.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b2b-mrsk.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10" zoomScale="70" zoomScaleNormal="70" workbookViewId="0">
      <selection activeCell="F20" sqref="F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2" customFormat="1" ht="18.75" customHeight="1" x14ac:dyDescent="0.2">
      <c r="A1" s="18"/>
      <c r="C1" s="35" t="s">
        <v>68</v>
      </c>
    </row>
    <row r="2" spans="1:20" s="12" customFormat="1" ht="18.75" customHeight="1" x14ac:dyDescent="0.3">
      <c r="A2" s="18"/>
      <c r="C2" s="15" t="s">
        <v>9</v>
      </c>
    </row>
    <row r="3" spans="1:20" s="12" customFormat="1" ht="18.75" x14ac:dyDescent="0.3">
      <c r="A3" s="17"/>
      <c r="C3" s="15" t="s">
        <v>67</v>
      </c>
    </row>
    <row r="4" spans="1:20" s="12" customFormat="1" ht="18.75" x14ac:dyDescent="0.3">
      <c r="A4" s="17"/>
      <c r="F4" s="15"/>
    </row>
    <row r="5" spans="1:20" s="12" customFormat="1" ht="15.75" x14ac:dyDescent="0.25">
      <c r="A5" s="368" t="s">
        <v>699</v>
      </c>
      <c r="B5" s="368"/>
      <c r="C5" s="368"/>
      <c r="D5" s="122"/>
      <c r="E5" s="122"/>
      <c r="F5" s="122"/>
      <c r="G5" s="122"/>
      <c r="H5" s="122"/>
    </row>
    <row r="6" spans="1:20" s="12" customFormat="1" ht="18.75" x14ac:dyDescent="0.3">
      <c r="A6" s="17"/>
      <c r="F6" s="15"/>
    </row>
    <row r="7" spans="1:20" s="12" customFormat="1" ht="18.75" x14ac:dyDescent="0.2">
      <c r="A7" s="372" t="s">
        <v>8</v>
      </c>
      <c r="B7" s="372"/>
      <c r="C7" s="37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373" t="s">
        <v>601</v>
      </c>
      <c r="B9" s="373"/>
      <c r="C9" s="373"/>
      <c r="D9" s="8"/>
      <c r="E9" s="8"/>
      <c r="F9" s="8"/>
      <c r="G9" s="13"/>
      <c r="H9" s="13"/>
      <c r="I9" s="13"/>
      <c r="J9" s="13"/>
      <c r="K9" s="13"/>
      <c r="L9" s="13"/>
      <c r="M9" s="13"/>
      <c r="N9" s="13"/>
      <c r="O9" s="13"/>
      <c r="P9" s="13"/>
      <c r="Q9" s="13"/>
      <c r="R9" s="13"/>
      <c r="S9" s="13"/>
      <c r="T9" s="13"/>
    </row>
    <row r="10" spans="1:20" s="12" customFormat="1" ht="18.75" x14ac:dyDescent="0.2">
      <c r="A10" s="369" t="s">
        <v>7</v>
      </c>
      <c r="B10" s="369"/>
      <c r="C10" s="36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73" t="s">
        <v>605</v>
      </c>
      <c r="B12" s="373"/>
      <c r="C12" s="373"/>
      <c r="D12" s="8"/>
      <c r="E12" s="8"/>
      <c r="F12" s="8"/>
      <c r="G12" s="13"/>
      <c r="H12" s="13"/>
      <c r="I12" s="13"/>
      <c r="J12" s="13"/>
      <c r="K12" s="13"/>
      <c r="L12" s="13"/>
      <c r="M12" s="13"/>
      <c r="N12" s="13"/>
      <c r="O12" s="13"/>
      <c r="P12" s="13"/>
      <c r="Q12" s="13"/>
      <c r="R12" s="13"/>
      <c r="S12" s="13"/>
      <c r="T12" s="13"/>
    </row>
    <row r="13" spans="1:20" s="12" customFormat="1" ht="18.75" x14ac:dyDescent="0.2">
      <c r="A13" s="369" t="s">
        <v>6</v>
      </c>
      <c r="B13" s="369"/>
      <c r="C13" s="36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4.25" x14ac:dyDescent="0.2">
      <c r="A15" s="373" t="s">
        <v>482</v>
      </c>
      <c r="B15" s="373"/>
      <c r="C15" s="373"/>
      <c r="D15" s="8"/>
      <c r="E15" s="8"/>
      <c r="F15" s="8"/>
      <c r="G15" s="8"/>
      <c r="H15" s="8"/>
      <c r="I15" s="8"/>
      <c r="J15" s="8"/>
      <c r="K15" s="8"/>
      <c r="L15" s="8"/>
      <c r="M15" s="8"/>
      <c r="N15" s="8"/>
      <c r="O15" s="8"/>
      <c r="P15" s="8"/>
      <c r="Q15" s="8"/>
      <c r="R15" s="8"/>
      <c r="S15" s="8"/>
      <c r="T15" s="8"/>
    </row>
    <row r="16" spans="1:20" s="3" customFormat="1" ht="15" customHeight="1" x14ac:dyDescent="0.2">
      <c r="A16" s="369" t="s">
        <v>5</v>
      </c>
      <c r="B16" s="369"/>
      <c r="C16" s="36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70" t="s">
        <v>444</v>
      </c>
      <c r="B18" s="371"/>
      <c r="C18" s="37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4" t="s">
        <v>66</v>
      </c>
      <c r="C20" s="33"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3">
        <v>1</v>
      </c>
      <c r="B21" s="34">
        <v>2</v>
      </c>
      <c r="C21" s="33">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37" t="s">
        <v>298</v>
      </c>
      <c r="C22" s="33" t="s">
        <v>599</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62</v>
      </c>
      <c r="B23" s="32" t="s">
        <v>63</v>
      </c>
      <c r="C23" s="279" t="s">
        <v>471</v>
      </c>
      <c r="D23" s="29"/>
      <c r="E23" s="29"/>
      <c r="F23" s="29"/>
      <c r="G23" s="28"/>
      <c r="H23" s="28"/>
      <c r="I23" s="28"/>
      <c r="J23" s="28"/>
      <c r="K23" s="28"/>
      <c r="L23" s="28"/>
      <c r="M23" s="28"/>
      <c r="N23" s="28"/>
      <c r="O23" s="28"/>
      <c r="P23" s="28"/>
      <c r="Q23" s="28"/>
      <c r="R23" s="27"/>
      <c r="S23" s="27"/>
      <c r="T23" s="27"/>
    </row>
    <row r="24" spans="1:20" s="3" customFormat="1" ht="22.5" customHeight="1" x14ac:dyDescent="0.2">
      <c r="A24" s="365"/>
      <c r="B24" s="366"/>
      <c r="C24" s="367"/>
      <c r="D24" s="29"/>
      <c r="E24" s="29"/>
      <c r="F24" s="29"/>
      <c r="G24" s="28"/>
      <c r="H24" s="28"/>
      <c r="I24" s="28"/>
      <c r="J24" s="28"/>
      <c r="K24" s="28"/>
      <c r="L24" s="28"/>
      <c r="M24" s="28"/>
      <c r="N24" s="28"/>
      <c r="O24" s="28"/>
      <c r="P24" s="28"/>
      <c r="Q24" s="28"/>
      <c r="R24" s="27"/>
      <c r="S24" s="27"/>
      <c r="T24" s="27"/>
    </row>
    <row r="25" spans="1:20" s="333" customFormat="1" ht="58.5" customHeight="1" x14ac:dyDescent="0.2">
      <c r="A25" s="24" t="s">
        <v>61</v>
      </c>
      <c r="B25" s="119" t="s">
        <v>391</v>
      </c>
      <c r="C25" s="129" t="s">
        <v>552</v>
      </c>
      <c r="D25" s="145"/>
      <c r="E25" s="145"/>
      <c r="F25" s="331"/>
      <c r="G25" s="331"/>
      <c r="H25" s="331"/>
      <c r="I25" s="331"/>
      <c r="J25" s="331"/>
      <c r="K25" s="331"/>
      <c r="L25" s="331"/>
      <c r="M25" s="331"/>
      <c r="N25" s="331"/>
      <c r="O25" s="331"/>
      <c r="P25" s="331"/>
      <c r="Q25" s="146"/>
      <c r="R25" s="146"/>
      <c r="S25" s="146"/>
      <c r="T25" s="146"/>
    </row>
    <row r="26" spans="1:20" s="333" customFormat="1" ht="42.75" customHeight="1" x14ac:dyDescent="0.2">
      <c r="A26" s="24" t="s">
        <v>60</v>
      </c>
      <c r="B26" s="119" t="s">
        <v>74</v>
      </c>
      <c r="C26" s="129" t="s">
        <v>602</v>
      </c>
      <c r="D26" s="145"/>
      <c r="E26" s="145"/>
      <c r="F26" s="331"/>
      <c r="G26" s="331"/>
      <c r="H26" s="331"/>
      <c r="I26" s="331"/>
      <c r="J26" s="331"/>
      <c r="K26" s="331"/>
      <c r="L26" s="331"/>
      <c r="M26" s="331"/>
      <c r="N26" s="331"/>
      <c r="O26" s="331"/>
      <c r="P26" s="331"/>
      <c r="Q26" s="146"/>
      <c r="R26" s="146"/>
      <c r="S26" s="146"/>
      <c r="T26" s="146"/>
    </row>
    <row r="27" spans="1:20" s="333" customFormat="1" ht="51.75" customHeight="1" x14ac:dyDescent="0.2">
      <c r="A27" s="24" t="s">
        <v>58</v>
      </c>
      <c r="B27" s="119" t="s">
        <v>73</v>
      </c>
      <c r="C27" s="129" t="s">
        <v>473</v>
      </c>
      <c r="D27" s="145"/>
      <c r="E27" s="145"/>
      <c r="F27" s="331"/>
      <c r="G27" s="331"/>
      <c r="H27" s="331"/>
      <c r="I27" s="331"/>
      <c r="J27" s="331"/>
      <c r="K27" s="331"/>
      <c r="L27" s="331"/>
      <c r="M27" s="331"/>
      <c r="N27" s="331"/>
      <c r="O27" s="331"/>
      <c r="P27" s="331"/>
      <c r="Q27" s="146"/>
      <c r="R27" s="146"/>
      <c r="S27" s="146"/>
      <c r="T27" s="146"/>
    </row>
    <row r="28" spans="1:20" s="333" customFormat="1" ht="42.75" customHeight="1" x14ac:dyDescent="0.2">
      <c r="A28" s="24" t="s">
        <v>57</v>
      </c>
      <c r="B28" s="119" t="s">
        <v>392</v>
      </c>
      <c r="C28" s="129" t="s">
        <v>472</v>
      </c>
      <c r="D28" s="145"/>
      <c r="E28" s="145"/>
      <c r="F28" s="331"/>
      <c r="G28" s="331"/>
      <c r="H28" s="331"/>
      <c r="I28" s="331"/>
      <c r="J28" s="331"/>
      <c r="K28" s="331"/>
      <c r="L28" s="331"/>
      <c r="M28" s="331"/>
      <c r="N28" s="331"/>
      <c r="O28" s="331"/>
      <c r="P28" s="331"/>
      <c r="Q28" s="146"/>
      <c r="R28" s="146"/>
      <c r="S28" s="146"/>
      <c r="T28" s="146"/>
    </row>
    <row r="29" spans="1:20" s="333" customFormat="1" ht="51.75" customHeight="1" x14ac:dyDescent="0.2">
      <c r="A29" s="24" t="s">
        <v>55</v>
      </c>
      <c r="B29" s="119" t="s">
        <v>393</v>
      </c>
      <c r="C29" s="129" t="s">
        <v>472</v>
      </c>
      <c r="D29" s="145"/>
      <c r="E29" s="145"/>
      <c r="F29" s="331"/>
      <c r="G29" s="331"/>
      <c r="H29" s="331"/>
      <c r="I29" s="331"/>
      <c r="J29" s="331"/>
      <c r="K29" s="331"/>
      <c r="L29" s="331"/>
      <c r="M29" s="331"/>
      <c r="N29" s="331"/>
      <c r="O29" s="331"/>
      <c r="P29" s="331"/>
      <c r="Q29" s="146"/>
      <c r="R29" s="146"/>
      <c r="S29" s="146"/>
      <c r="T29" s="146"/>
    </row>
    <row r="30" spans="1:20" s="333" customFormat="1" ht="51.75" customHeight="1" x14ac:dyDescent="0.2">
      <c r="A30" s="24" t="s">
        <v>53</v>
      </c>
      <c r="B30" s="119" t="s">
        <v>394</v>
      </c>
      <c r="C30" s="129" t="s">
        <v>472</v>
      </c>
      <c r="D30" s="145"/>
      <c r="E30" s="145"/>
      <c r="F30" s="331"/>
      <c r="G30" s="331"/>
      <c r="H30" s="331"/>
      <c r="I30" s="331"/>
      <c r="J30" s="331"/>
      <c r="K30" s="331"/>
      <c r="L30" s="331"/>
      <c r="M30" s="331"/>
      <c r="N30" s="331"/>
      <c r="O30" s="331"/>
      <c r="P30" s="331"/>
      <c r="Q30" s="146"/>
      <c r="R30" s="146"/>
      <c r="S30" s="146"/>
      <c r="T30" s="146"/>
    </row>
    <row r="31" spans="1:20" s="333" customFormat="1" ht="51.75" customHeight="1" x14ac:dyDescent="0.2">
      <c r="A31" s="24" t="s">
        <v>72</v>
      </c>
      <c r="B31" s="119" t="s">
        <v>395</v>
      </c>
      <c r="C31" s="129" t="s">
        <v>472</v>
      </c>
      <c r="D31" s="145"/>
      <c r="E31" s="145"/>
      <c r="F31" s="331"/>
      <c r="G31" s="331"/>
      <c r="H31" s="331"/>
      <c r="I31" s="331"/>
      <c r="J31" s="331"/>
      <c r="K31" s="331"/>
      <c r="L31" s="331"/>
      <c r="M31" s="331"/>
      <c r="N31" s="331"/>
      <c r="O31" s="331"/>
      <c r="P31" s="331"/>
      <c r="Q31" s="146"/>
      <c r="R31" s="146"/>
      <c r="S31" s="146"/>
      <c r="T31" s="146"/>
    </row>
    <row r="32" spans="1:20" s="333" customFormat="1" ht="51.75" customHeight="1" x14ac:dyDescent="0.2">
      <c r="A32" s="24" t="s">
        <v>70</v>
      </c>
      <c r="B32" s="119" t="s">
        <v>396</v>
      </c>
      <c r="C32" s="129" t="s">
        <v>472</v>
      </c>
      <c r="D32" s="145"/>
      <c r="E32" s="145"/>
      <c r="F32" s="331"/>
      <c r="G32" s="331"/>
      <c r="H32" s="331"/>
      <c r="I32" s="331"/>
      <c r="J32" s="331"/>
      <c r="K32" s="331"/>
      <c r="L32" s="331"/>
      <c r="M32" s="331"/>
      <c r="N32" s="331"/>
      <c r="O32" s="331"/>
      <c r="P32" s="331"/>
      <c r="Q32" s="146"/>
      <c r="R32" s="146"/>
      <c r="S32" s="146"/>
      <c r="T32" s="146"/>
    </row>
    <row r="33" spans="1:20" s="333" customFormat="1" ht="101.25" customHeight="1" x14ac:dyDescent="0.2">
      <c r="A33" s="24" t="s">
        <v>69</v>
      </c>
      <c r="B33" s="119" t="s">
        <v>397</v>
      </c>
      <c r="C33" s="129" t="s">
        <v>593</v>
      </c>
      <c r="D33" s="145"/>
      <c r="E33" s="145"/>
      <c r="F33" s="331"/>
      <c r="G33" s="331"/>
      <c r="H33" s="331"/>
      <c r="I33" s="331"/>
      <c r="J33" s="331"/>
      <c r="K33" s="331"/>
      <c r="L33" s="331"/>
      <c r="M33" s="331"/>
      <c r="N33" s="331"/>
      <c r="O33" s="331"/>
      <c r="P33" s="331"/>
      <c r="Q33" s="146"/>
      <c r="R33" s="146"/>
      <c r="S33" s="146"/>
      <c r="T33" s="146"/>
    </row>
    <row r="34" spans="1:20" ht="111" customHeight="1" x14ac:dyDescent="0.25">
      <c r="A34" s="24" t="s">
        <v>413</v>
      </c>
      <c r="B34" s="119" t="s">
        <v>398</v>
      </c>
      <c r="C34" s="129" t="s">
        <v>472</v>
      </c>
      <c r="D34" s="23"/>
      <c r="E34" s="23"/>
      <c r="F34" s="23"/>
      <c r="G34" s="23"/>
      <c r="H34" s="23"/>
      <c r="I34" s="23"/>
      <c r="J34" s="23"/>
      <c r="K34" s="23"/>
      <c r="L34" s="23"/>
      <c r="M34" s="23"/>
      <c r="N34" s="23"/>
      <c r="O34" s="23"/>
      <c r="P34" s="23"/>
      <c r="Q34" s="23"/>
      <c r="R34" s="23"/>
      <c r="S34" s="23"/>
      <c r="T34" s="23"/>
    </row>
    <row r="35" spans="1:20" ht="58.5" customHeight="1" x14ac:dyDescent="0.25">
      <c r="A35" s="24" t="s">
        <v>401</v>
      </c>
      <c r="B35" s="119" t="s">
        <v>71</v>
      </c>
      <c r="C35" s="129" t="s">
        <v>472</v>
      </c>
      <c r="D35" s="23"/>
      <c r="E35" s="23"/>
      <c r="F35" s="23"/>
      <c r="G35" s="23"/>
      <c r="H35" s="23"/>
      <c r="I35" s="23"/>
      <c r="J35" s="23"/>
      <c r="K35" s="23"/>
      <c r="L35" s="23"/>
      <c r="M35" s="23"/>
      <c r="N35" s="23"/>
      <c r="O35" s="23"/>
      <c r="P35" s="23"/>
      <c r="Q35" s="23"/>
      <c r="R35" s="23"/>
      <c r="S35" s="23"/>
      <c r="T35" s="23"/>
    </row>
    <row r="36" spans="1:20" ht="51.75" customHeight="1" x14ac:dyDescent="0.25">
      <c r="A36" s="24" t="s">
        <v>414</v>
      </c>
      <c r="B36" s="119" t="s">
        <v>399</v>
      </c>
      <c r="C36" s="129" t="s">
        <v>592</v>
      </c>
      <c r="D36" s="23"/>
      <c r="E36" s="23"/>
      <c r="F36" s="23"/>
      <c r="G36" s="23"/>
      <c r="H36" s="23"/>
      <c r="I36" s="23"/>
      <c r="J36" s="23"/>
      <c r="K36" s="23"/>
      <c r="L36" s="23"/>
      <c r="M36" s="23"/>
      <c r="N36" s="23"/>
      <c r="O36" s="23"/>
      <c r="P36" s="23"/>
      <c r="Q36" s="23"/>
      <c r="R36" s="23"/>
      <c r="S36" s="23"/>
      <c r="T36" s="23"/>
    </row>
    <row r="37" spans="1:20" ht="43.5" customHeight="1" x14ac:dyDescent="0.25">
      <c r="A37" s="24" t="s">
        <v>402</v>
      </c>
      <c r="B37" s="119" t="s">
        <v>400</v>
      </c>
      <c r="C37" s="129" t="s">
        <v>592</v>
      </c>
      <c r="D37" s="23"/>
      <c r="E37" s="23"/>
      <c r="F37" s="23"/>
      <c r="G37" s="23"/>
      <c r="H37" s="23"/>
      <c r="I37" s="23"/>
      <c r="J37" s="23"/>
      <c r="K37" s="23"/>
      <c r="L37" s="23"/>
      <c r="M37" s="23"/>
      <c r="N37" s="23"/>
      <c r="O37" s="23"/>
      <c r="P37" s="23"/>
      <c r="Q37" s="23"/>
      <c r="R37" s="23"/>
      <c r="S37" s="23"/>
      <c r="T37" s="23"/>
    </row>
    <row r="38" spans="1:20" ht="43.5" customHeight="1" x14ac:dyDescent="0.25">
      <c r="A38" s="24" t="s">
        <v>415</v>
      </c>
      <c r="B38" s="119" t="s">
        <v>194</v>
      </c>
      <c r="C38" s="129" t="s">
        <v>592</v>
      </c>
      <c r="D38" s="23"/>
      <c r="E38" s="23"/>
      <c r="F38" s="23"/>
      <c r="G38" s="23"/>
      <c r="H38" s="23"/>
      <c r="I38" s="23"/>
      <c r="J38" s="23"/>
      <c r="K38" s="23"/>
      <c r="L38" s="23"/>
      <c r="M38" s="23"/>
      <c r="N38" s="23"/>
      <c r="O38" s="23"/>
      <c r="P38" s="23"/>
      <c r="Q38" s="23"/>
      <c r="R38" s="23"/>
      <c r="S38" s="23"/>
      <c r="T38" s="23"/>
    </row>
    <row r="39" spans="1:20" ht="23.25" customHeight="1" x14ac:dyDescent="0.25">
      <c r="A39" s="365"/>
      <c r="B39" s="366"/>
      <c r="C39" s="367"/>
      <c r="D39" s="23"/>
      <c r="E39" s="23"/>
      <c r="F39" s="23"/>
      <c r="G39" s="23"/>
      <c r="H39" s="23"/>
      <c r="I39" s="23"/>
      <c r="J39" s="23"/>
      <c r="K39" s="23"/>
      <c r="L39" s="23"/>
      <c r="M39" s="23"/>
      <c r="N39" s="23"/>
      <c r="O39" s="23"/>
      <c r="P39" s="23"/>
      <c r="Q39" s="23"/>
      <c r="R39" s="23"/>
      <c r="S39" s="23"/>
      <c r="T39" s="23"/>
    </row>
    <row r="40" spans="1:20" ht="63" x14ac:dyDescent="0.25">
      <c r="A40" s="24" t="s">
        <v>403</v>
      </c>
      <c r="B40" s="119" t="s">
        <v>457</v>
      </c>
      <c r="C40" s="239" t="s">
        <v>594</v>
      </c>
      <c r="D40" s="23"/>
      <c r="E40" s="23"/>
      <c r="F40" s="23"/>
      <c r="G40" s="23"/>
      <c r="H40" s="23"/>
      <c r="I40" s="23"/>
      <c r="J40" s="23"/>
      <c r="K40" s="23"/>
      <c r="L40" s="23"/>
      <c r="M40" s="23"/>
      <c r="N40" s="23"/>
      <c r="O40" s="23"/>
      <c r="P40" s="23"/>
      <c r="Q40" s="23"/>
      <c r="R40" s="23"/>
      <c r="S40" s="23"/>
      <c r="T40" s="23"/>
    </row>
    <row r="41" spans="1:20" ht="105.75" customHeight="1" x14ac:dyDescent="0.25">
      <c r="A41" s="24" t="s">
        <v>416</v>
      </c>
      <c r="B41" s="119" t="s">
        <v>439</v>
      </c>
      <c r="C41" s="129" t="s">
        <v>461</v>
      </c>
      <c r="D41" s="23"/>
      <c r="E41" s="23"/>
      <c r="F41" s="23"/>
      <c r="G41" s="23"/>
      <c r="H41" s="23"/>
      <c r="I41" s="23"/>
      <c r="J41" s="23"/>
      <c r="K41" s="23"/>
      <c r="L41" s="23"/>
      <c r="M41" s="23"/>
      <c r="N41" s="23"/>
      <c r="O41" s="23"/>
      <c r="P41" s="23"/>
      <c r="Q41" s="23"/>
      <c r="R41" s="23"/>
      <c r="S41" s="23"/>
      <c r="T41" s="23"/>
    </row>
    <row r="42" spans="1:20" ht="83.25" customHeight="1" x14ac:dyDescent="0.25">
      <c r="A42" s="24" t="s">
        <v>404</v>
      </c>
      <c r="B42" s="119" t="s">
        <v>454</v>
      </c>
      <c r="C42" s="129" t="s">
        <v>461</v>
      </c>
      <c r="D42" s="23"/>
      <c r="E42" s="23"/>
      <c r="F42" s="23"/>
      <c r="G42" s="23"/>
      <c r="H42" s="23"/>
      <c r="I42" s="23"/>
      <c r="J42" s="23"/>
      <c r="K42" s="23"/>
      <c r="L42" s="23"/>
      <c r="M42" s="23"/>
      <c r="N42" s="23"/>
      <c r="O42" s="23"/>
      <c r="P42" s="23"/>
      <c r="Q42" s="23"/>
      <c r="R42" s="23"/>
      <c r="S42" s="23"/>
      <c r="T42" s="23"/>
    </row>
    <row r="43" spans="1:20" ht="186" customHeight="1" x14ac:dyDescent="0.25">
      <c r="A43" s="24" t="s">
        <v>419</v>
      </c>
      <c r="B43" s="119" t="s">
        <v>420</v>
      </c>
      <c r="C43" s="129" t="s">
        <v>461</v>
      </c>
      <c r="D43" s="23"/>
      <c r="E43" s="23"/>
      <c r="F43" s="23"/>
      <c r="G43" s="23"/>
      <c r="H43" s="23"/>
      <c r="I43" s="23"/>
      <c r="J43" s="23"/>
      <c r="K43" s="23"/>
      <c r="L43" s="23"/>
      <c r="M43" s="23"/>
      <c r="N43" s="23"/>
      <c r="O43" s="23"/>
      <c r="P43" s="23"/>
      <c r="Q43" s="23"/>
      <c r="R43" s="23"/>
      <c r="S43" s="23"/>
      <c r="T43" s="23"/>
    </row>
    <row r="44" spans="1:20" ht="111" customHeight="1" x14ac:dyDescent="0.25">
      <c r="A44" s="24" t="s">
        <v>405</v>
      </c>
      <c r="B44" s="119" t="s">
        <v>445</v>
      </c>
      <c r="C44" s="129" t="s">
        <v>461</v>
      </c>
      <c r="D44" s="23"/>
      <c r="E44" s="23"/>
      <c r="F44" s="23"/>
      <c r="G44" s="23"/>
      <c r="H44" s="23"/>
      <c r="I44" s="23"/>
      <c r="J44" s="23"/>
      <c r="K44" s="23"/>
      <c r="L44" s="23"/>
      <c r="M44" s="23"/>
      <c r="N44" s="23"/>
      <c r="O44" s="23"/>
      <c r="P44" s="23"/>
      <c r="Q44" s="23"/>
      <c r="R44" s="23"/>
      <c r="S44" s="23"/>
      <c r="T44" s="23"/>
    </row>
    <row r="45" spans="1:20" ht="120" customHeight="1" x14ac:dyDescent="0.25">
      <c r="A45" s="24" t="s">
        <v>440</v>
      </c>
      <c r="B45" s="119" t="s">
        <v>446</v>
      </c>
      <c r="C45" s="129" t="s">
        <v>461</v>
      </c>
      <c r="D45" s="23"/>
      <c r="E45" s="23"/>
      <c r="F45" s="23"/>
      <c r="G45" s="23"/>
      <c r="H45" s="23"/>
      <c r="I45" s="23"/>
      <c r="J45" s="23"/>
      <c r="K45" s="23"/>
      <c r="L45" s="23"/>
      <c r="M45" s="23"/>
      <c r="N45" s="23"/>
      <c r="O45" s="23"/>
      <c r="P45" s="23"/>
      <c r="Q45" s="23"/>
      <c r="R45" s="23"/>
      <c r="S45" s="23"/>
      <c r="T45" s="23"/>
    </row>
    <row r="46" spans="1:20" ht="101.25" customHeight="1" x14ac:dyDescent="0.25">
      <c r="A46" s="24" t="s">
        <v>406</v>
      </c>
      <c r="B46" s="119" t="s">
        <v>447</v>
      </c>
      <c r="C46" s="129" t="s">
        <v>461</v>
      </c>
      <c r="D46" s="23"/>
      <c r="E46" s="23"/>
      <c r="F46" s="23"/>
      <c r="G46" s="23"/>
      <c r="H46" s="23"/>
      <c r="I46" s="23"/>
      <c r="J46" s="23"/>
      <c r="K46" s="23"/>
      <c r="L46" s="23"/>
      <c r="M46" s="23"/>
      <c r="N46" s="23"/>
      <c r="O46" s="23"/>
      <c r="P46" s="23"/>
      <c r="Q46" s="23"/>
      <c r="R46" s="23"/>
      <c r="S46" s="23"/>
      <c r="T46" s="23"/>
    </row>
    <row r="47" spans="1:20" ht="18.75" customHeight="1" x14ac:dyDescent="0.25">
      <c r="A47" s="365"/>
      <c r="B47" s="366"/>
      <c r="C47" s="367"/>
      <c r="D47" s="23"/>
      <c r="E47" s="23"/>
      <c r="F47" s="23"/>
      <c r="G47" s="23"/>
      <c r="H47" s="23"/>
      <c r="I47" s="23"/>
      <c r="J47" s="23"/>
      <c r="K47" s="23"/>
      <c r="L47" s="23"/>
      <c r="M47" s="23"/>
      <c r="N47" s="23"/>
      <c r="O47" s="23"/>
      <c r="P47" s="23"/>
      <c r="Q47" s="23"/>
      <c r="R47" s="23"/>
      <c r="S47" s="23"/>
      <c r="T47" s="23"/>
    </row>
    <row r="48" spans="1:20" ht="75.75" customHeight="1" x14ac:dyDescent="0.25">
      <c r="A48" s="24" t="s">
        <v>441</v>
      </c>
      <c r="B48" s="119" t="s">
        <v>455</v>
      </c>
      <c r="C48" s="281">
        <v>133.8495972559117</v>
      </c>
      <c r="D48" s="23"/>
      <c r="E48" s="23"/>
      <c r="F48" s="23"/>
      <c r="G48" s="23"/>
      <c r="H48" s="23"/>
      <c r="I48" s="23"/>
      <c r="J48" s="23"/>
      <c r="K48" s="23"/>
      <c r="L48" s="23"/>
      <c r="M48" s="23"/>
      <c r="N48" s="23"/>
      <c r="O48" s="23"/>
      <c r="P48" s="23"/>
      <c r="Q48" s="23"/>
      <c r="R48" s="23"/>
      <c r="S48" s="23"/>
      <c r="T48" s="23"/>
    </row>
    <row r="49" spans="1:20" ht="71.25" customHeight="1" x14ac:dyDescent="0.25">
      <c r="A49" s="24" t="s">
        <v>407</v>
      </c>
      <c r="B49" s="36" t="s">
        <v>456</v>
      </c>
      <c r="C49" s="281">
        <v>114.7281568545931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68" t="str">
        <f>'1. паспорт местоположение'!A5:C5</f>
        <v>Год раскрытия информации: 2022 год</v>
      </c>
      <c r="B4" s="368"/>
      <c r="C4" s="368"/>
      <c r="D4" s="368"/>
      <c r="E4" s="368"/>
      <c r="F4" s="368"/>
      <c r="G4" s="368"/>
      <c r="H4" s="368"/>
      <c r="I4" s="368"/>
      <c r="J4" s="368"/>
      <c r="K4" s="368"/>
      <c r="L4" s="368"/>
      <c r="M4" s="368"/>
      <c r="N4" s="368"/>
      <c r="O4" s="368"/>
      <c r="P4" s="368"/>
      <c r="Q4" s="368"/>
      <c r="R4" s="368"/>
      <c r="S4" s="368"/>
    </row>
    <row r="5" spans="1:28" s="12" customFormat="1" ht="15.75" x14ac:dyDescent="0.2">
      <c r="A5" s="17"/>
    </row>
    <row r="6" spans="1:28" s="12" customFormat="1" ht="18.75" x14ac:dyDescent="0.2">
      <c r="A6" s="372" t="s">
        <v>8</v>
      </c>
      <c r="B6" s="372"/>
      <c r="C6" s="372"/>
      <c r="D6" s="372"/>
      <c r="E6" s="372"/>
      <c r="F6" s="372"/>
      <c r="G6" s="372"/>
      <c r="H6" s="372"/>
      <c r="I6" s="372"/>
      <c r="J6" s="372"/>
      <c r="K6" s="372"/>
      <c r="L6" s="372"/>
      <c r="M6" s="372"/>
      <c r="N6" s="372"/>
      <c r="O6" s="372"/>
      <c r="P6" s="372"/>
      <c r="Q6" s="372"/>
      <c r="R6" s="372"/>
      <c r="S6" s="372"/>
      <c r="T6" s="13"/>
      <c r="U6" s="13"/>
      <c r="V6" s="13"/>
      <c r="W6" s="13"/>
      <c r="X6" s="13"/>
      <c r="Y6" s="13"/>
      <c r="Z6" s="13"/>
      <c r="AA6" s="13"/>
      <c r="AB6" s="13"/>
    </row>
    <row r="7" spans="1:28" s="12" customFormat="1" ht="18.75" x14ac:dyDescent="0.2">
      <c r="A7" s="372"/>
      <c r="B7" s="372"/>
      <c r="C7" s="372"/>
      <c r="D7" s="372"/>
      <c r="E7" s="372"/>
      <c r="F7" s="372"/>
      <c r="G7" s="372"/>
      <c r="H7" s="372"/>
      <c r="I7" s="372"/>
      <c r="J7" s="372"/>
      <c r="K7" s="372"/>
      <c r="L7" s="372"/>
      <c r="M7" s="372"/>
      <c r="N7" s="372"/>
      <c r="O7" s="372"/>
      <c r="P7" s="372"/>
      <c r="Q7" s="372"/>
      <c r="R7" s="372"/>
      <c r="S7" s="372"/>
      <c r="T7" s="13"/>
      <c r="U7" s="13"/>
      <c r="V7" s="13"/>
      <c r="W7" s="13"/>
      <c r="X7" s="13"/>
      <c r="Y7" s="13"/>
      <c r="Z7" s="13"/>
      <c r="AA7" s="13"/>
      <c r="AB7" s="13"/>
    </row>
    <row r="8" spans="1:28" s="12" customFormat="1" ht="18.75" x14ac:dyDescent="0.2">
      <c r="A8" s="373" t="str">
        <f>'1. паспорт местоположение'!A9:C9</f>
        <v xml:space="preserve"> АО "Россети Тюмень" </v>
      </c>
      <c r="B8" s="373"/>
      <c r="C8" s="373"/>
      <c r="D8" s="373"/>
      <c r="E8" s="373"/>
      <c r="F8" s="373"/>
      <c r="G8" s="373"/>
      <c r="H8" s="373"/>
      <c r="I8" s="373"/>
      <c r="J8" s="373"/>
      <c r="K8" s="373"/>
      <c r="L8" s="373"/>
      <c r="M8" s="373"/>
      <c r="N8" s="373"/>
      <c r="O8" s="373"/>
      <c r="P8" s="373"/>
      <c r="Q8" s="373"/>
      <c r="R8" s="373"/>
      <c r="S8" s="373"/>
      <c r="T8" s="13"/>
      <c r="U8" s="13"/>
      <c r="V8" s="13"/>
      <c r="W8" s="13"/>
      <c r="X8" s="13"/>
      <c r="Y8" s="13"/>
      <c r="Z8" s="13"/>
      <c r="AA8" s="13"/>
      <c r="AB8" s="13"/>
    </row>
    <row r="9" spans="1:28" s="12" customFormat="1" ht="18.75" x14ac:dyDescent="0.2">
      <c r="A9" s="369" t="s">
        <v>7</v>
      </c>
      <c r="B9" s="369"/>
      <c r="C9" s="369"/>
      <c r="D9" s="369"/>
      <c r="E9" s="369"/>
      <c r="F9" s="369"/>
      <c r="G9" s="369"/>
      <c r="H9" s="369"/>
      <c r="I9" s="369"/>
      <c r="J9" s="369"/>
      <c r="K9" s="369"/>
      <c r="L9" s="369"/>
      <c r="M9" s="369"/>
      <c r="N9" s="369"/>
      <c r="O9" s="369"/>
      <c r="P9" s="369"/>
      <c r="Q9" s="369"/>
      <c r="R9" s="369"/>
      <c r="S9" s="369"/>
      <c r="T9" s="13"/>
      <c r="U9" s="13"/>
      <c r="V9" s="13"/>
      <c r="W9" s="13"/>
      <c r="X9" s="13"/>
      <c r="Y9" s="13"/>
      <c r="Z9" s="13"/>
      <c r="AA9" s="13"/>
      <c r="AB9" s="13"/>
    </row>
    <row r="10" spans="1:28" s="12" customFormat="1" ht="18.75" x14ac:dyDescent="0.2">
      <c r="A10" s="372"/>
      <c r="B10" s="372"/>
      <c r="C10" s="372"/>
      <c r="D10" s="372"/>
      <c r="E10" s="372"/>
      <c r="F10" s="372"/>
      <c r="G10" s="372"/>
      <c r="H10" s="372"/>
      <c r="I10" s="372"/>
      <c r="J10" s="372"/>
      <c r="K10" s="372"/>
      <c r="L10" s="372"/>
      <c r="M10" s="372"/>
      <c r="N10" s="372"/>
      <c r="O10" s="372"/>
      <c r="P10" s="372"/>
      <c r="Q10" s="372"/>
      <c r="R10" s="372"/>
      <c r="S10" s="372"/>
      <c r="T10" s="13"/>
      <c r="U10" s="13"/>
      <c r="V10" s="13"/>
      <c r="W10" s="13"/>
      <c r="X10" s="13"/>
      <c r="Y10" s="13"/>
      <c r="Z10" s="13"/>
      <c r="AA10" s="13"/>
      <c r="AB10" s="13"/>
    </row>
    <row r="11" spans="1:28" s="12" customFormat="1" ht="18.75" x14ac:dyDescent="0.2">
      <c r="A11" s="373" t="str">
        <f>'1. паспорт местоположение'!A12:C12</f>
        <v>F_NS1100.PH.0002</v>
      </c>
      <c r="B11" s="373"/>
      <c r="C11" s="373"/>
      <c r="D11" s="373"/>
      <c r="E11" s="373"/>
      <c r="F11" s="373"/>
      <c r="G11" s="373"/>
      <c r="H11" s="373"/>
      <c r="I11" s="373"/>
      <c r="J11" s="373"/>
      <c r="K11" s="373"/>
      <c r="L11" s="373"/>
      <c r="M11" s="373"/>
      <c r="N11" s="373"/>
      <c r="O11" s="373"/>
      <c r="P11" s="373"/>
      <c r="Q11" s="373"/>
      <c r="R11" s="373"/>
      <c r="S11" s="373"/>
      <c r="T11" s="13"/>
      <c r="U11" s="13"/>
      <c r="V11" s="13"/>
      <c r="W11" s="13"/>
      <c r="X11" s="13"/>
      <c r="Y11" s="13"/>
      <c r="Z11" s="13"/>
      <c r="AA11" s="13"/>
      <c r="AB11" s="13"/>
    </row>
    <row r="12" spans="1:28" s="12" customFormat="1" ht="18.75" x14ac:dyDescent="0.2">
      <c r="A12" s="369" t="s">
        <v>6</v>
      </c>
      <c r="B12" s="369"/>
      <c r="C12" s="369"/>
      <c r="D12" s="369"/>
      <c r="E12" s="369"/>
      <c r="F12" s="369"/>
      <c r="G12" s="369"/>
      <c r="H12" s="369"/>
      <c r="I12" s="369"/>
      <c r="J12" s="369"/>
      <c r="K12" s="369"/>
      <c r="L12" s="369"/>
      <c r="M12" s="369"/>
      <c r="N12" s="369"/>
      <c r="O12" s="369"/>
      <c r="P12" s="369"/>
      <c r="Q12" s="369"/>
      <c r="R12" s="369"/>
      <c r="S12" s="369"/>
      <c r="T12" s="13"/>
      <c r="U12" s="13"/>
      <c r="V12" s="13"/>
      <c r="W12" s="13"/>
      <c r="X12" s="13"/>
      <c r="Y12" s="13"/>
      <c r="Z12" s="13"/>
      <c r="AA12" s="13"/>
      <c r="AB12" s="13"/>
    </row>
    <row r="13" spans="1:28" s="9" customFormat="1" ht="15.75" customHeight="1" x14ac:dyDescent="0.2">
      <c r="A13" s="378"/>
      <c r="B13" s="378"/>
      <c r="C13" s="378"/>
      <c r="D13" s="378"/>
      <c r="E13" s="378"/>
      <c r="F13" s="378"/>
      <c r="G13" s="378"/>
      <c r="H13" s="378"/>
      <c r="I13" s="378"/>
      <c r="J13" s="378"/>
      <c r="K13" s="378"/>
      <c r="L13" s="378"/>
      <c r="M13" s="378"/>
      <c r="N13" s="378"/>
      <c r="O13" s="378"/>
      <c r="P13" s="378"/>
      <c r="Q13" s="378"/>
      <c r="R13" s="378"/>
      <c r="S13" s="378"/>
      <c r="T13" s="10"/>
      <c r="U13" s="10"/>
      <c r="V13" s="10"/>
      <c r="W13" s="10"/>
      <c r="X13" s="10"/>
      <c r="Y13" s="10"/>
      <c r="Z13" s="10"/>
      <c r="AA13" s="10"/>
      <c r="AB13" s="10"/>
    </row>
    <row r="14" spans="1:28" s="3" customFormat="1" ht="14.25" x14ac:dyDescent="0.2">
      <c r="A14" s="373" t="str">
        <f>'1. паспорт местоположение'!A15:C15</f>
        <v>Производственное здание на базе СурРЭС (новое строительство)</v>
      </c>
      <c r="B14" s="373"/>
      <c r="C14" s="373"/>
      <c r="D14" s="373"/>
      <c r="E14" s="373"/>
      <c r="F14" s="373"/>
      <c r="G14" s="373"/>
      <c r="H14" s="373"/>
      <c r="I14" s="373"/>
      <c r="J14" s="373"/>
      <c r="K14" s="373"/>
      <c r="L14" s="373"/>
      <c r="M14" s="373"/>
      <c r="N14" s="373"/>
      <c r="O14" s="373"/>
      <c r="P14" s="373"/>
      <c r="Q14" s="373"/>
      <c r="R14" s="373"/>
      <c r="S14" s="373"/>
      <c r="T14" s="8"/>
      <c r="U14" s="8"/>
      <c r="V14" s="8"/>
      <c r="W14" s="8"/>
      <c r="X14" s="8"/>
      <c r="Y14" s="8"/>
      <c r="Z14" s="8"/>
      <c r="AA14" s="8"/>
      <c r="AB14" s="8"/>
    </row>
    <row r="15" spans="1:28" s="3" customFormat="1" ht="15" customHeight="1" x14ac:dyDescent="0.2">
      <c r="A15" s="369" t="s">
        <v>5</v>
      </c>
      <c r="B15" s="369"/>
      <c r="C15" s="369"/>
      <c r="D15" s="369"/>
      <c r="E15" s="369"/>
      <c r="F15" s="369"/>
      <c r="G15" s="369"/>
      <c r="H15" s="369"/>
      <c r="I15" s="369"/>
      <c r="J15" s="369"/>
      <c r="K15" s="369"/>
      <c r="L15" s="369"/>
      <c r="M15" s="369"/>
      <c r="N15" s="369"/>
      <c r="O15" s="369"/>
      <c r="P15" s="369"/>
      <c r="Q15" s="369"/>
      <c r="R15" s="369"/>
      <c r="S15" s="369"/>
      <c r="T15" s="6"/>
      <c r="U15" s="6"/>
      <c r="V15" s="6"/>
      <c r="W15" s="6"/>
      <c r="X15" s="6"/>
      <c r="Y15" s="6"/>
      <c r="Z15" s="6"/>
      <c r="AA15" s="6"/>
      <c r="AB15" s="6"/>
    </row>
    <row r="16" spans="1:28" s="3"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4"/>
      <c r="U16" s="4"/>
      <c r="V16" s="4"/>
      <c r="W16" s="4"/>
      <c r="X16" s="4"/>
      <c r="Y16" s="4"/>
    </row>
    <row r="17" spans="1:28" s="3" customFormat="1" ht="45.75" customHeight="1" x14ac:dyDescent="0.2">
      <c r="A17" s="370" t="s">
        <v>418</v>
      </c>
      <c r="B17" s="370"/>
      <c r="C17" s="370"/>
      <c r="D17" s="370"/>
      <c r="E17" s="370"/>
      <c r="F17" s="370"/>
      <c r="G17" s="370"/>
      <c r="H17" s="370"/>
      <c r="I17" s="370"/>
      <c r="J17" s="370"/>
      <c r="K17" s="370"/>
      <c r="L17" s="370"/>
      <c r="M17" s="370"/>
      <c r="N17" s="370"/>
      <c r="O17" s="370"/>
      <c r="P17" s="370"/>
      <c r="Q17" s="370"/>
      <c r="R17" s="370"/>
      <c r="S17" s="370"/>
      <c r="T17" s="7"/>
      <c r="U17" s="7"/>
      <c r="V17" s="7"/>
      <c r="W17" s="7"/>
      <c r="X17" s="7"/>
      <c r="Y17" s="7"/>
      <c r="Z17" s="7"/>
      <c r="AA17" s="7"/>
      <c r="AB17" s="7"/>
    </row>
    <row r="18" spans="1:28" s="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4"/>
      <c r="U18" s="4"/>
      <c r="V18" s="4"/>
      <c r="W18" s="4"/>
      <c r="X18" s="4"/>
      <c r="Y18" s="4"/>
    </row>
    <row r="19" spans="1:28" s="3" customFormat="1" ht="54" customHeight="1" x14ac:dyDescent="0.2">
      <c r="A19" s="374" t="s">
        <v>4</v>
      </c>
      <c r="B19" s="374" t="s">
        <v>107</v>
      </c>
      <c r="C19" s="375" t="s">
        <v>330</v>
      </c>
      <c r="D19" s="374" t="s">
        <v>329</v>
      </c>
      <c r="E19" s="374" t="s">
        <v>106</v>
      </c>
      <c r="F19" s="374" t="s">
        <v>105</v>
      </c>
      <c r="G19" s="374" t="s">
        <v>325</v>
      </c>
      <c r="H19" s="374" t="s">
        <v>104</v>
      </c>
      <c r="I19" s="374" t="s">
        <v>103</v>
      </c>
      <c r="J19" s="374" t="s">
        <v>102</v>
      </c>
      <c r="K19" s="374" t="s">
        <v>101</v>
      </c>
      <c r="L19" s="374" t="s">
        <v>100</v>
      </c>
      <c r="M19" s="374" t="s">
        <v>99</v>
      </c>
      <c r="N19" s="374" t="s">
        <v>98</v>
      </c>
      <c r="O19" s="374" t="s">
        <v>97</v>
      </c>
      <c r="P19" s="374" t="s">
        <v>96</v>
      </c>
      <c r="Q19" s="374" t="s">
        <v>328</v>
      </c>
      <c r="R19" s="374"/>
      <c r="S19" s="377" t="s">
        <v>410</v>
      </c>
      <c r="T19" s="4"/>
      <c r="U19" s="4"/>
      <c r="V19" s="4"/>
      <c r="W19" s="4"/>
      <c r="X19" s="4"/>
      <c r="Y19" s="4"/>
    </row>
    <row r="20" spans="1:28" s="3" customFormat="1" ht="180.75" customHeight="1" x14ac:dyDescent="0.2">
      <c r="A20" s="374"/>
      <c r="B20" s="374"/>
      <c r="C20" s="376"/>
      <c r="D20" s="374"/>
      <c r="E20" s="374"/>
      <c r="F20" s="374"/>
      <c r="G20" s="374"/>
      <c r="H20" s="374"/>
      <c r="I20" s="374"/>
      <c r="J20" s="374"/>
      <c r="K20" s="374"/>
      <c r="L20" s="374"/>
      <c r="M20" s="374"/>
      <c r="N20" s="374"/>
      <c r="O20" s="374"/>
      <c r="P20" s="374"/>
      <c r="Q20" s="38" t="s">
        <v>326</v>
      </c>
      <c r="R20" s="39" t="s">
        <v>327</v>
      </c>
      <c r="S20" s="377"/>
      <c r="T20" s="28"/>
      <c r="U20" s="28"/>
      <c r="V20" s="28"/>
      <c r="W20" s="28"/>
      <c r="X20" s="28"/>
      <c r="Y20" s="28"/>
      <c r="Z20" s="27"/>
      <c r="AA20" s="27"/>
      <c r="AB20" s="27"/>
    </row>
    <row r="21" spans="1:28" s="3" customFormat="1" ht="18.75" x14ac:dyDescent="0.2">
      <c r="A21" s="38">
        <v>1</v>
      </c>
      <c r="B21" s="42">
        <v>2</v>
      </c>
      <c r="C21" s="38">
        <v>3</v>
      </c>
      <c r="D21" s="42">
        <v>4</v>
      </c>
      <c r="E21" s="38">
        <v>5</v>
      </c>
      <c r="F21" s="42">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8"/>
      <c r="B22" s="42" t="s">
        <v>95</v>
      </c>
      <c r="C22" s="42"/>
      <c r="D22" s="42"/>
      <c r="E22" s="42" t="s">
        <v>94</v>
      </c>
      <c r="F22" s="42" t="s">
        <v>93</v>
      </c>
      <c r="G22" s="42" t="s">
        <v>411</v>
      </c>
      <c r="H22" s="42"/>
      <c r="I22" s="42"/>
      <c r="J22" s="42"/>
      <c r="K22" s="42"/>
      <c r="L22" s="42"/>
      <c r="M22" s="42"/>
      <c r="N22" s="42"/>
      <c r="O22" s="42"/>
      <c r="P22" s="42"/>
      <c r="Q22" s="34"/>
      <c r="R22" s="5"/>
      <c r="S22" s="112"/>
      <c r="T22" s="28"/>
      <c r="U22" s="28"/>
      <c r="V22" s="28"/>
      <c r="W22" s="28"/>
      <c r="X22" s="28"/>
      <c r="Y22" s="28"/>
      <c r="Z22" s="27"/>
      <c r="AA22" s="27"/>
      <c r="AB22" s="27"/>
    </row>
    <row r="23" spans="1:28" s="3" customFormat="1" ht="18.75" x14ac:dyDescent="0.2">
      <c r="A23" s="38"/>
      <c r="B23" s="42" t="s">
        <v>95</v>
      </c>
      <c r="C23" s="42"/>
      <c r="D23" s="42"/>
      <c r="E23" s="42" t="s">
        <v>94</v>
      </c>
      <c r="F23" s="42" t="s">
        <v>93</v>
      </c>
      <c r="G23" s="42" t="s">
        <v>92</v>
      </c>
      <c r="H23" s="31"/>
      <c r="I23" s="31"/>
      <c r="J23" s="31"/>
      <c r="K23" s="31"/>
      <c r="L23" s="31"/>
      <c r="M23" s="31"/>
      <c r="N23" s="31"/>
      <c r="O23" s="31"/>
      <c r="P23" s="31"/>
      <c r="Q23" s="31"/>
      <c r="R23" s="5"/>
      <c r="S23" s="112"/>
      <c r="T23" s="28"/>
      <c r="U23" s="28"/>
      <c r="V23" s="28"/>
      <c r="W23" s="28"/>
      <c r="X23" s="27"/>
      <c r="Y23" s="27"/>
      <c r="Z23" s="27"/>
      <c r="AA23" s="27"/>
      <c r="AB23" s="27"/>
    </row>
    <row r="24" spans="1:28" s="3" customFormat="1" ht="18.75" x14ac:dyDescent="0.2">
      <c r="A24" s="38"/>
      <c r="B24" s="42" t="s">
        <v>95</v>
      </c>
      <c r="C24" s="42"/>
      <c r="D24" s="42"/>
      <c r="E24" s="42" t="s">
        <v>94</v>
      </c>
      <c r="F24" s="42" t="s">
        <v>93</v>
      </c>
      <c r="G24" s="42" t="s">
        <v>88</v>
      </c>
      <c r="H24" s="31"/>
      <c r="I24" s="31"/>
      <c r="J24" s="31"/>
      <c r="K24" s="31"/>
      <c r="L24" s="31"/>
      <c r="M24" s="31"/>
      <c r="N24" s="31"/>
      <c r="O24" s="31"/>
      <c r="P24" s="31"/>
      <c r="Q24" s="31"/>
      <c r="R24" s="5"/>
      <c r="S24" s="112"/>
      <c r="T24" s="28"/>
      <c r="U24" s="28"/>
      <c r="V24" s="28"/>
      <c r="W24" s="28"/>
      <c r="X24" s="27"/>
      <c r="Y24" s="27"/>
      <c r="Z24" s="27"/>
      <c r="AA24" s="27"/>
      <c r="AB24" s="27"/>
    </row>
    <row r="25" spans="1:28" s="3" customFormat="1" ht="31.5" x14ac:dyDescent="0.2">
      <c r="A25" s="41"/>
      <c r="B25" s="42" t="s">
        <v>91</v>
      </c>
      <c r="C25" s="42"/>
      <c r="D25" s="42"/>
      <c r="E25" s="42" t="s">
        <v>90</v>
      </c>
      <c r="F25" s="42" t="s">
        <v>89</v>
      </c>
      <c r="G25" s="42" t="s">
        <v>412</v>
      </c>
      <c r="H25" s="31"/>
      <c r="I25" s="31"/>
      <c r="J25" s="31"/>
      <c r="K25" s="31"/>
      <c r="L25" s="31"/>
      <c r="M25" s="31"/>
      <c r="N25" s="31"/>
      <c r="O25" s="31"/>
      <c r="P25" s="31"/>
      <c r="Q25" s="31"/>
      <c r="R25" s="5"/>
      <c r="S25" s="112"/>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1"/>
      <c r="I26" s="31"/>
      <c r="J26" s="31"/>
      <c r="K26" s="31"/>
      <c r="L26" s="31"/>
      <c r="M26" s="31"/>
      <c r="N26" s="31"/>
      <c r="O26" s="31"/>
      <c r="P26" s="31"/>
      <c r="Q26" s="31"/>
      <c r="R26" s="5"/>
      <c r="S26" s="112"/>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1"/>
      <c r="I27" s="31"/>
      <c r="J27" s="31"/>
      <c r="K27" s="31"/>
      <c r="L27" s="31"/>
      <c r="M27" s="31"/>
      <c r="N27" s="31"/>
      <c r="O27" s="31"/>
      <c r="P27" s="31"/>
      <c r="Q27" s="31"/>
      <c r="R27" s="5"/>
      <c r="S27" s="11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2"/>
      <c r="T28" s="28"/>
      <c r="U28" s="28"/>
      <c r="V28" s="28"/>
      <c r="W28" s="28"/>
      <c r="X28" s="27"/>
      <c r="Y28" s="27"/>
      <c r="Z28" s="27"/>
      <c r="AA28" s="27"/>
      <c r="AB28" s="27"/>
    </row>
    <row r="29" spans="1:28" ht="20.25" customHeight="1" x14ac:dyDescent="0.25">
      <c r="A29" s="105"/>
      <c r="B29" s="42" t="s">
        <v>323</v>
      </c>
      <c r="C29" s="42"/>
      <c r="D29" s="42"/>
      <c r="E29" s="105" t="s">
        <v>324</v>
      </c>
      <c r="F29" s="105" t="s">
        <v>324</v>
      </c>
      <c r="G29" s="105" t="s">
        <v>324</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E1" zoomScale="60" zoomScaleNormal="60" workbookViewId="0">
      <selection activeCell="A10" sqref="A10:T10"/>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68" t="str">
        <f>'1. паспорт местоположение'!A5:C5</f>
        <v>Год раскрытия информации: 2022 год</v>
      </c>
      <c r="B6" s="368"/>
      <c r="C6" s="368"/>
      <c r="D6" s="368"/>
      <c r="E6" s="368"/>
      <c r="F6" s="368"/>
      <c r="G6" s="368"/>
      <c r="H6" s="368"/>
      <c r="I6" s="368"/>
      <c r="J6" s="368"/>
      <c r="K6" s="368"/>
      <c r="L6" s="368"/>
      <c r="M6" s="368"/>
      <c r="N6" s="368"/>
      <c r="O6" s="368"/>
      <c r="P6" s="368"/>
      <c r="Q6" s="368"/>
      <c r="R6" s="368"/>
      <c r="S6" s="368"/>
      <c r="T6" s="368"/>
    </row>
    <row r="7" spans="1:20" s="12" customFormat="1" x14ac:dyDescent="0.2">
      <c r="A7" s="17"/>
      <c r="H7" s="16"/>
    </row>
    <row r="8" spans="1:20" s="12" customFormat="1" ht="18.75" x14ac:dyDescent="0.2">
      <c r="A8" s="372" t="s">
        <v>8</v>
      </c>
      <c r="B8" s="372"/>
      <c r="C8" s="372"/>
      <c r="D8" s="372"/>
      <c r="E8" s="372"/>
      <c r="F8" s="372"/>
      <c r="G8" s="372"/>
      <c r="H8" s="372"/>
      <c r="I8" s="372"/>
      <c r="J8" s="372"/>
      <c r="K8" s="372"/>
      <c r="L8" s="372"/>
      <c r="M8" s="372"/>
      <c r="N8" s="372"/>
      <c r="O8" s="372"/>
      <c r="P8" s="372"/>
      <c r="Q8" s="372"/>
      <c r="R8" s="372"/>
      <c r="S8" s="372"/>
      <c r="T8" s="372"/>
    </row>
    <row r="9" spans="1:20" s="12"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12" customFormat="1" ht="18.75" customHeight="1" x14ac:dyDescent="0.2">
      <c r="A10" s="373" t="str">
        <f>'1. паспорт местоположение'!A9:C9</f>
        <v xml:space="preserve"> АО "Россети Тюмень" </v>
      </c>
      <c r="B10" s="373"/>
      <c r="C10" s="373"/>
      <c r="D10" s="373"/>
      <c r="E10" s="373"/>
      <c r="F10" s="373"/>
      <c r="G10" s="373"/>
      <c r="H10" s="373"/>
      <c r="I10" s="373"/>
      <c r="J10" s="373"/>
      <c r="K10" s="373"/>
      <c r="L10" s="373"/>
      <c r="M10" s="373"/>
      <c r="N10" s="373"/>
      <c r="O10" s="373"/>
      <c r="P10" s="373"/>
      <c r="Q10" s="373"/>
      <c r="R10" s="373"/>
      <c r="S10" s="373"/>
      <c r="T10" s="373"/>
    </row>
    <row r="11" spans="1:20" s="12" customFormat="1" ht="18.75" customHeight="1" x14ac:dyDescent="0.2">
      <c r="A11" s="369" t="s">
        <v>7</v>
      </c>
      <c r="B11" s="369"/>
      <c r="C11" s="369"/>
      <c r="D11" s="369"/>
      <c r="E11" s="369"/>
      <c r="F11" s="369"/>
      <c r="G11" s="369"/>
      <c r="H11" s="369"/>
      <c r="I11" s="369"/>
      <c r="J11" s="369"/>
      <c r="K11" s="369"/>
      <c r="L11" s="369"/>
      <c r="M11" s="369"/>
      <c r="N11" s="369"/>
      <c r="O11" s="369"/>
      <c r="P11" s="369"/>
      <c r="Q11" s="369"/>
      <c r="R11" s="369"/>
      <c r="S11" s="369"/>
      <c r="T11" s="369"/>
    </row>
    <row r="12" spans="1:20" s="12"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2" customFormat="1" ht="18.75" customHeight="1" x14ac:dyDescent="0.2">
      <c r="A13" s="373" t="str">
        <f>'1. паспорт местоположение'!A12:C12</f>
        <v>F_NS1100.PH.0002</v>
      </c>
      <c r="B13" s="373"/>
      <c r="C13" s="373"/>
      <c r="D13" s="373"/>
      <c r="E13" s="373"/>
      <c r="F13" s="373"/>
      <c r="G13" s="373"/>
      <c r="H13" s="373"/>
      <c r="I13" s="373"/>
      <c r="J13" s="373"/>
      <c r="K13" s="373"/>
      <c r="L13" s="373"/>
      <c r="M13" s="373"/>
      <c r="N13" s="373"/>
      <c r="O13" s="373"/>
      <c r="P13" s="373"/>
      <c r="Q13" s="373"/>
      <c r="R13" s="373"/>
      <c r="S13" s="373"/>
      <c r="T13" s="373"/>
    </row>
    <row r="14" spans="1:20" s="12" customFormat="1" ht="18.75" customHeight="1" x14ac:dyDescent="0.2">
      <c r="A14" s="369" t="s">
        <v>6</v>
      </c>
      <c r="B14" s="369"/>
      <c r="C14" s="369"/>
      <c r="D14" s="369"/>
      <c r="E14" s="369"/>
      <c r="F14" s="369"/>
      <c r="G14" s="369"/>
      <c r="H14" s="369"/>
      <c r="I14" s="369"/>
      <c r="J14" s="369"/>
      <c r="K14" s="369"/>
      <c r="L14" s="369"/>
      <c r="M14" s="369"/>
      <c r="N14" s="369"/>
      <c r="O14" s="369"/>
      <c r="P14" s="369"/>
      <c r="Q14" s="369"/>
      <c r="R14" s="369"/>
      <c r="S14" s="369"/>
      <c r="T14" s="369"/>
    </row>
    <row r="15" spans="1:20" s="9"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3" customFormat="1" ht="14.25" x14ac:dyDescent="0.2">
      <c r="A16" s="373" t="str">
        <f>'1. паспорт местоположение'!A15:C15</f>
        <v>Производственное здание на базе СурРЭС (новое строительство)</v>
      </c>
      <c r="B16" s="373"/>
      <c r="C16" s="373"/>
      <c r="D16" s="373"/>
      <c r="E16" s="373"/>
      <c r="F16" s="373"/>
      <c r="G16" s="373"/>
      <c r="H16" s="373"/>
      <c r="I16" s="373"/>
      <c r="J16" s="373"/>
      <c r="K16" s="373"/>
      <c r="L16" s="373"/>
      <c r="M16" s="373"/>
      <c r="N16" s="373"/>
      <c r="O16" s="373"/>
      <c r="P16" s="373"/>
      <c r="Q16" s="373"/>
      <c r="R16" s="373"/>
      <c r="S16" s="373"/>
      <c r="T16" s="373"/>
    </row>
    <row r="17" spans="1:20" s="3" customFormat="1" ht="15" customHeight="1" x14ac:dyDescent="0.2">
      <c r="A17" s="369" t="s">
        <v>5</v>
      </c>
      <c r="B17" s="369"/>
      <c r="C17" s="369"/>
      <c r="D17" s="369"/>
      <c r="E17" s="369"/>
      <c r="F17" s="369"/>
      <c r="G17" s="369"/>
      <c r="H17" s="369"/>
      <c r="I17" s="369"/>
      <c r="J17" s="369"/>
      <c r="K17" s="369"/>
      <c r="L17" s="369"/>
      <c r="M17" s="369"/>
      <c r="N17" s="369"/>
      <c r="O17" s="369"/>
      <c r="P17" s="369"/>
      <c r="Q17" s="369"/>
      <c r="R17" s="369"/>
      <c r="S17" s="369"/>
      <c r="T17" s="369"/>
    </row>
    <row r="18" spans="1:20" s="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20" s="3" customFormat="1" ht="15" customHeight="1" x14ac:dyDescent="0.2">
      <c r="A19" s="371" t="s">
        <v>423</v>
      </c>
      <c r="B19" s="371"/>
      <c r="C19" s="371"/>
      <c r="D19" s="371"/>
      <c r="E19" s="371"/>
      <c r="F19" s="371"/>
      <c r="G19" s="371"/>
      <c r="H19" s="371"/>
      <c r="I19" s="371"/>
      <c r="J19" s="371"/>
      <c r="K19" s="371"/>
      <c r="L19" s="371"/>
      <c r="M19" s="371"/>
      <c r="N19" s="371"/>
      <c r="O19" s="371"/>
      <c r="P19" s="371"/>
      <c r="Q19" s="371"/>
      <c r="R19" s="371"/>
      <c r="S19" s="371"/>
      <c r="T19" s="371"/>
    </row>
    <row r="20" spans="1:20" s="55"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x14ac:dyDescent="0.25">
      <c r="A21" s="389" t="s">
        <v>4</v>
      </c>
      <c r="B21" s="382" t="s">
        <v>190</v>
      </c>
      <c r="C21" s="383"/>
      <c r="D21" s="386" t="s">
        <v>129</v>
      </c>
      <c r="E21" s="382" t="s">
        <v>452</v>
      </c>
      <c r="F21" s="383"/>
      <c r="G21" s="382" t="s">
        <v>235</v>
      </c>
      <c r="H21" s="383"/>
      <c r="I21" s="382" t="s">
        <v>128</v>
      </c>
      <c r="J21" s="383"/>
      <c r="K21" s="386" t="s">
        <v>127</v>
      </c>
      <c r="L21" s="382" t="s">
        <v>126</v>
      </c>
      <c r="M21" s="383"/>
      <c r="N21" s="382" t="s">
        <v>448</v>
      </c>
      <c r="O21" s="383"/>
      <c r="P21" s="386" t="s">
        <v>125</v>
      </c>
      <c r="Q21" s="392" t="s">
        <v>124</v>
      </c>
      <c r="R21" s="393"/>
      <c r="S21" s="392" t="s">
        <v>123</v>
      </c>
      <c r="T21" s="394"/>
    </row>
    <row r="22" spans="1:20" ht="204.75" customHeight="1" x14ac:dyDescent="0.25">
      <c r="A22" s="390"/>
      <c r="B22" s="384"/>
      <c r="C22" s="385"/>
      <c r="D22" s="388"/>
      <c r="E22" s="384"/>
      <c r="F22" s="385"/>
      <c r="G22" s="384"/>
      <c r="H22" s="385"/>
      <c r="I22" s="384"/>
      <c r="J22" s="385"/>
      <c r="K22" s="387"/>
      <c r="L22" s="384"/>
      <c r="M22" s="385"/>
      <c r="N22" s="384"/>
      <c r="O22" s="385"/>
      <c r="P22" s="387"/>
      <c r="Q22" s="85" t="s">
        <v>122</v>
      </c>
      <c r="R22" s="85" t="s">
        <v>422</v>
      </c>
      <c r="S22" s="85" t="s">
        <v>121</v>
      </c>
      <c r="T22" s="85" t="s">
        <v>120</v>
      </c>
    </row>
    <row r="23" spans="1:20" ht="51.75" customHeight="1" x14ac:dyDescent="0.25">
      <c r="A23" s="391"/>
      <c r="B23" s="120" t="s">
        <v>118</v>
      </c>
      <c r="C23" s="120" t="s">
        <v>119</v>
      </c>
      <c r="D23" s="387"/>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5" t="s">
        <v>118</v>
      </c>
      <c r="R23" s="85" t="s">
        <v>118</v>
      </c>
      <c r="S23" s="85" t="s">
        <v>118</v>
      </c>
      <c r="T23" s="85"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38.25" customHeight="1" x14ac:dyDescent="0.25">
      <c r="A25" s="56">
        <v>1</v>
      </c>
      <c r="B25" s="130"/>
      <c r="C25" s="130"/>
      <c r="D25" s="141"/>
      <c r="E25" s="141"/>
      <c r="F25" s="141"/>
      <c r="G25" s="142"/>
      <c r="H25" s="142"/>
      <c r="I25" s="142"/>
      <c r="J25" s="142"/>
      <c r="K25" s="142"/>
      <c r="L25" s="142"/>
      <c r="M25" s="142"/>
      <c r="N25" s="142"/>
      <c r="O25" s="142"/>
      <c r="P25" s="142"/>
      <c r="Q25" s="143"/>
      <c r="R25" s="143"/>
      <c r="S25" s="142"/>
      <c r="T25" s="142"/>
    </row>
    <row r="26" spans="1:20" ht="46.5" customHeight="1" x14ac:dyDescent="0.25">
      <c r="A26" s="56">
        <v>2</v>
      </c>
      <c r="B26" s="130"/>
      <c r="C26" s="130"/>
      <c r="D26" s="144"/>
      <c r="E26" s="139"/>
      <c r="F26" s="139"/>
      <c r="G26" s="142"/>
      <c r="H26" s="142"/>
      <c r="I26" s="142"/>
      <c r="J26" s="142"/>
      <c r="K26" s="142"/>
      <c r="L26" s="142"/>
      <c r="M26" s="142"/>
      <c r="N26" s="142"/>
      <c r="O26" s="142"/>
      <c r="P26" s="142"/>
      <c r="Q26" s="143"/>
      <c r="R26" s="143"/>
      <c r="S26" s="142"/>
      <c r="T26" s="142"/>
    </row>
    <row r="27" spans="1:20" ht="46.5" customHeight="1" x14ac:dyDescent="0.25">
      <c r="A27" s="56">
        <v>3</v>
      </c>
      <c r="B27" s="130"/>
      <c r="C27" s="130"/>
      <c r="D27" s="144"/>
      <c r="E27" s="139"/>
      <c r="F27" s="139"/>
      <c r="G27" s="142"/>
      <c r="H27" s="142"/>
      <c r="I27" s="142"/>
      <c r="J27" s="142"/>
      <c r="K27" s="142"/>
      <c r="L27" s="142"/>
      <c r="M27" s="142"/>
      <c r="N27" s="142"/>
      <c r="O27" s="142"/>
      <c r="P27" s="142"/>
      <c r="Q27" s="143"/>
      <c r="R27" s="143"/>
      <c r="S27" s="142"/>
      <c r="T27" s="142"/>
    </row>
    <row r="28" spans="1:20" ht="46.5" customHeight="1" x14ac:dyDescent="0.25">
      <c r="A28" s="56">
        <v>4</v>
      </c>
      <c r="B28" s="130"/>
      <c r="C28" s="130"/>
      <c r="D28" s="144"/>
      <c r="E28" s="139"/>
      <c r="F28" s="139"/>
      <c r="G28" s="143"/>
      <c r="H28" s="143"/>
      <c r="I28" s="142"/>
      <c r="J28" s="142"/>
      <c r="K28" s="142"/>
      <c r="L28" s="142"/>
      <c r="M28" s="142"/>
      <c r="N28" s="142"/>
      <c r="O28" s="142"/>
      <c r="P28" s="142"/>
      <c r="Q28" s="143"/>
      <c r="R28" s="143"/>
      <c r="S28" s="142"/>
      <c r="T28" s="142"/>
    </row>
    <row r="29" spans="1:20" ht="46.5" customHeight="1" x14ac:dyDescent="0.25">
      <c r="A29" s="56">
        <v>5</v>
      </c>
      <c r="B29" s="130"/>
      <c r="C29" s="130"/>
      <c r="D29" s="139"/>
      <c r="E29" s="144"/>
      <c r="F29" s="144"/>
      <c r="G29" s="143"/>
      <c r="H29" s="143"/>
      <c r="I29" s="142"/>
      <c r="J29" s="142"/>
      <c r="K29" s="142"/>
      <c r="L29" s="142"/>
      <c r="M29" s="142"/>
      <c r="N29" s="142"/>
      <c r="O29" s="142"/>
      <c r="P29" s="142"/>
      <c r="Q29" s="143"/>
      <c r="R29" s="143"/>
      <c r="S29" s="142"/>
      <c r="T29" s="142"/>
    </row>
    <row r="30" spans="1:20" ht="46.5" customHeight="1" x14ac:dyDescent="0.25">
      <c r="A30" s="56">
        <v>6</v>
      </c>
      <c r="B30" s="130"/>
      <c r="C30" s="130"/>
      <c r="D30" s="139"/>
      <c r="E30" s="139"/>
      <c r="F30" s="139"/>
      <c r="G30" s="143"/>
      <c r="H30" s="143"/>
      <c r="I30" s="142"/>
      <c r="J30" s="142"/>
      <c r="K30" s="142"/>
      <c r="L30" s="142"/>
      <c r="M30" s="142"/>
      <c r="N30" s="142"/>
      <c r="O30" s="142"/>
      <c r="P30" s="142"/>
      <c r="Q30" s="143"/>
      <c r="R30" s="143"/>
      <c r="S30" s="142"/>
      <c r="T30" s="142"/>
    </row>
    <row r="31" spans="1:20" ht="29.25" customHeight="1" x14ac:dyDescent="0.25">
      <c r="A31" s="56">
        <f>A30+1</f>
        <v>7</v>
      </c>
      <c r="B31" s="130"/>
      <c r="C31" s="130"/>
      <c r="D31" s="139"/>
      <c r="E31" s="139"/>
      <c r="F31" s="139"/>
      <c r="G31" s="143"/>
      <c r="H31" s="143"/>
      <c r="I31" s="142"/>
      <c r="J31" s="142"/>
      <c r="K31" s="142"/>
      <c r="L31" s="142"/>
      <c r="M31" s="142"/>
      <c r="N31" s="142"/>
      <c r="O31" s="142"/>
      <c r="P31" s="142"/>
      <c r="Q31" s="143"/>
      <c r="R31" s="143"/>
      <c r="S31" s="142"/>
      <c r="T31" s="142"/>
    </row>
    <row r="32" spans="1:20" ht="29.25" customHeight="1" x14ac:dyDescent="0.25">
      <c r="A32" s="56">
        <f t="shared" ref="A32:A35" si="0">A31+1</f>
        <v>8</v>
      </c>
      <c r="B32" s="130"/>
      <c r="C32" s="130"/>
      <c r="D32" s="139"/>
      <c r="E32" s="139"/>
      <c r="F32" s="139"/>
      <c r="G32" s="143"/>
      <c r="H32" s="143"/>
      <c r="I32" s="142"/>
      <c r="J32" s="142"/>
      <c r="K32" s="142"/>
      <c r="L32" s="142"/>
      <c r="M32" s="142"/>
      <c r="N32" s="142"/>
      <c r="O32" s="142"/>
      <c r="P32" s="142"/>
      <c r="Q32" s="143"/>
      <c r="R32" s="143"/>
      <c r="S32" s="142"/>
      <c r="T32" s="142"/>
    </row>
    <row r="33" spans="1:113" ht="29.25" customHeight="1" x14ac:dyDescent="0.25">
      <c r="A33" s="56">
        <f t="shared" si="0"/>
        <v>9</v>
      </c>
      <c r="B33" s="130"/>
      <c r="C33" s="130"/>
      <c r="D33" s="139"/>
      <c r="E33" s="139"/>
      <c r="F33" s="139"/>
      <c r="G33" s="143"/>
      <c r="H33" s="143"/>
      <c r="I33" s="142"/>
      <c r="J33" s="142"/>
      <c r="K33" s="142"/>
      <c r="L33" s="142"/>
      <c r="M33" s="142"/>
      <c r="N33" s="142"/>
      <c r="O33" s="142"/>
      <c r="P33" s="142"/>
      <c r="Q33" s="143"/>
      <c r="R33" s="143"/>
      <c r="S33" s="142"/>
      <c r="T33" s="142"/>
    </row>
    <row r="34" spans="1:113" ht="29.25" customHeight="1" x14ac:dyDescent="0.25">
      <c r="A34" s="56">
        <f t="shared" si="0"/>
        <v>10</v>
      </c>
      <c r="B34" s="130"/>
      <c r="C34" s="130"/>
      <c r="D34" s="139"/>
      <c r="E34" s="139"/>
      <c r="F34" s="139"/>
      <c r="G34" s="143"/>
      <c r="H34" s="143"/>
      <c r="I34" s="142"/>
      <c r="J34" s="142"/>
      <c r="K34" s="142"/>
      <c r="L34" s="142"/>
      <c r="M34" s="142"/>
      <c r="N34" s="142"/>
      <c r="O34" s="142"/>
      <c r="P34" s="142"/>
      <c r="Q34" s="143"/>
      <c r="R34" s="143"/>
      <c r="S34" s="142"/>
      <c r="T34" s="142"/>
    </row>
    <row r="35" spans="1:113" ht="29.25" customHeight="1" x14ac:dyDescent="0.25">
      <c r="A35" s="56">
        <f t="shared" si="0"/>
        <v>11</v>
      </c>
      <c r="B35" s="130"/>
      <c r="C35" s="130"/>
      <c r="D35" s="139"/>
      <c r="E35" s="139"/>
      <c r="F35" s="139"/>
      <c r="G35" s="143"/>
      <c r="H35" s="143"/>
      <c r="I35" s="142"/>
      <c r="J35" s="142"/>
      <c r="K35" s="142"/>
      <c r="L35" s="142"/>
      <c r="M35" s="142"/>
      <c r="N35" s="142"/>
      <c r="O35" s="142"/>
      <c r="P35" s="142"/>
      <c r="Q35" s="143"/>
      <c r="R35" s="143"/>
      <c r="S35" s="142"/>
      <c r="T35" s="142"/>
    </row>
    <row r="36" spans="1:113" ht="29.25" customHeight="1" x14ac:dyDescent="0.25">
      <c r="A36" s="56"/>
      <c r="B36" s="130"/>
      <c r="C36" s="130"/>
      <c r="D36" s="139"/>
      <c r="E36" s="139"/>
      <c r="F36" s="139"/>
      <c r="G36" s="143"/>
      <c r="H36" s="143"/>
      <c r="I36" s="142"/>
      <c r="J36" s="142"/>
      <c r="K36" s="142"/>
      <c r="L36" s="142"/>
      <c r="M36" s="142"/>
      <c r="N36" s="142"/>
      <c r="O36" s="142"/>
      <c r="P36" s="142"/>
      <c r="Q36" s="143"/>
      <c r="R36" s="143"/>
      <c r="S36" s="142"/>
      <c r="T36" s="142"/>
    </row>
    <row r="37" spans="1:113" ht="29.25" customHeight="1" x14ac:dyDescent="0.25">
      <c r="A37" s="56"/>
      <c r="B37" s="130"/>
      <c r="C37" s="130"/>
      <c r="D37" s="139"/>
      <c r="E37" s="139"/>
      <c r="F37" s="139"/>
      <c r="G37" s="143"/>
      <c r="H37" s="143"/>
      <c r="I37" s="142"/>
      <c r="J37" s="142"/>
      <c r="K37" s="142"/>
      <c r="L37" s="142"/>
      <c r="M37" s="142"/>
      <c r="N37" s="142"/>
      <c r="O37" s="142"/>
      <c r="P37" s="142"/>
      <c r="Q37" s="143"/>
      <c r="R37" s="143"/>
      <c r="S37" s="142"/>
      <c r="T37" s="142"/>
    </row>
    <row r="38" spans="1:113" ht="3" customHeight="1" x14ac:dyDescent="0.25"/>
    <row r="39" spans="1:113" s="53" customFormat="1" ht="12.75" x14ac:dyDescent="0.2">
      <c r="B39" s="54"/>
      <c r="C39" s="54"/>
      <c r="K39" s="54"/>
    </row>
    <row r="40" spans="1:113" s="53" customFormat="1" x14ac:dyDescent="0.25">
      <c r="B40" s="51" t="s">
        <v>117</v>
      </c>
      <c r="C40" s="51"/>
      <c r="D40" s="51"/>
      <c r="E40" s="51"/>
      <c r="F40" s="51"/>
      <c r="G40" s="51"/>
      <c r="H40" s="51"/>
      <c r="I40" s="51"/>
      <c r="J40" s="51"/>
      <c r="K40" s="51"/>
      <c r="L40" s="51"/>
      <c r="M40" s="51"/>
      <c r="N40" s="51"/>
      <c r="O40" s="51"/>
      <c r="P40" s="51"/>
      <c r="Q40" s="51"/>
      <c r="R40" s="51"/>
    </row>
    <row r="41" spans="1:113" x14ac:dyDescent="0.25">
      <c r="B41" s="381" t="s">
        <v>458</v>
      </c>
      <c r="C41" s="381"/>
      <c r="D41" s="381"/>
      <c r="E41" s="381"/>
      <c r="F41" s="381"/>
      <c r="G41" s="381"/>
      <c r="H41" s="381"/>
      <c r="I41" s="381"/>
      <c r="J41" s="381"/>
      <c r="K41" s="381"/>
      <c r="L41" s="381"/>
      <c r="M41" s="381"/>
      <c r="N41" s="381"/>
      <c r="O41" s="381"/>
      <c r="P41" s="381"/>
      <c r="Q41" s="381"/>
      <c r="R41" s="381"/>
    </row>
    <row r="42" spans="1:113" x14ac:dyDescent="0.25">
      <c r="B42" s="51"/>
      <c r="C42" s="51"/>
      <c r="D42" s="51"/>
      <c r="E42" s="51"/>
      <c r="F42" s="51"/>
      <c r="G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50" t="s">
        <v>421</v>
      </c>
      <c r="C43" s="50"/>
      <c r="D43" s="50"/>
      <c r="E43" s="50"/>
      <c r="F43" s="48"/>
      <c r="G43" s="48"/>
      <c r="H43" s="50"/>
      <c r="I43" s="50"/>
      <c r="J43" s="50"/>
      <c r="K43" s="50"/>
      <c r="L43" s="50"/>
      <c r="M43" s="50"/>
      <c r="N43" s="50"/>
      <c r="O43" s="50"/>
      <c r="P43" s="50"/>
      <c r="Q43" s="50"/>
      <c r="R43" s="50"/>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x14ac:dyDescent="0.25">
      <c r="B44" s="50" t="s">
        <v>116</v>
      </c>
      <c r="C44" s="50"/>
      <c r="D44" s="50"/>
      <c r="E44" s="50"/>
      <c r="F44" s="48"/>
      <c r="G44" s="48"/>
      <c r="H44" s="50"/>
      <c r="I44" s="50"/>
      <c r="J44" s="50"/>
      <c r="K44" s="50"/>
      <c r="L44" s="50"/>
      <c r="M44" s="50"/>
      <c r="N44" s="50"/>
      <c r="O44" s="50"/>
      <c r="P44" s="50"/>
      <c r="Q44" s="50"/>
      <c r="R44" s="50"/>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48" customFormat="1" x14ac:dyDescent="0.25">
      <c r="B45" s="50" t="s">
        <v>115</v>
      </c>
      <c r="C45" s="50"/>
      <c r="D45" s="50"/>
      <c r="E45" s="50"/>
      <c r="H45" s="50"/>
      <c r="I45" s="50"/>
      <c r="J45" s="50"/>
      <c r="K45" s="50"/>
      <c r="L45" s="50"/>
      <c r="M45" s="50"/>
      <c r="N45" s="50"/>
      <c r="O45" s="50"/>
      <c r="P45" s="50"/>
      <c r="Q45" s="50"/>
      <c r="R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114</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113</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112</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111</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B50" s="50" t="s">
        <v>110</v>
      </c>
      <c r="C50" s="50"/>
      <c r="D50" s="50"/>
      <c r="E50" s="50"/>
      <c r="H50" s="50"/>
      <c r="I50" s="50"/>
      <c r="J50" s="50"/>
      <c r="K50" s="50"/>
      <c r="L50" s="50"/>
      <c r="M50" s="50"/>
      <c r="N50" s="50"/>
      <c r="O50" s="50"/>
      <c r="P50" s="50"/>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B51" s="50" t="s">
        <v>109</v>
      </c>
      <c r="C51" s="50"/>
      <c r="D51" s="50"/>
      <c r="E51" s="50"/>
      <c r="H51" s="50"/>
      <c r="I51" s="50"/>
      <c r="J51" s="50"/>
      <c r="K51" s="50"/>
      <c r="L51" s="50"/>
      <c r="M51" s="50"/>
      <c r="N51" s="50"/>
      <c r="O51" s="50"/>
      <c r="P51" s="50"/>
      <c r="Q51" s="50"/>
      <c r="R51" s="50"/>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row r="52" spans="2:113" s="48" customFormat="1" x14ac:dyDescent="0.25">
      <c r="B52" s="50" t="s">
        <v>108</v>
      </c>
      <c r="C52" s="50"/>
      <c r="D52" s="50"/>
      <c r="E52" s="50"/>
      <c r="H52" s="50"/>
      <c r="I52" s="50"/>
      <c r="J52" s="50"/>
      <c r="K52" s="50"/>
      <c r="L52" s="50"/>
      <c r="M52" s="50"/>
      <c r="N52" s="50"/>
      <c r="O52" s="50"/>
      <c r="P52" s="50"/>
      <c r="Q52" s="50"/>
      <c r="R52" s="50"/>
      <c r="S52" s="50"/>
      <c r="T52" s="50"/>
      <c r="U52" s="50"/>
      <c r="V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8" customFormat="1" x14ac:dyDescent="0.25">
      <c r="Q53" s="50"/>
      <c r="R53" s="50"/>
      <c r="S53" s="50"/>
      <c r="T53" s="50"/>
      <c r="U53" s="50"/>
      <c r="V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row>
    <row r="54" spans="2:113" s="48" customFormat="1" x14ac:dyDescent="0.25">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55" zoomScaleSheetLayoutView="55" workbookViewId="0">
      <selection activeCell="Q21" sqref="Q21:R22"/>
    </sheetView>
  </sheetViews>
  <sheetFormatPr defaultColWidth="10.7109375" defaultRowHeight="15.75" x14ac:dyDescent="0.25"/>
  <cols>
    <col min="1" max="1" width="10.7109375" style="47"/>
    <col min="2" max="3" width="27.140625" style="47" customWidth="1"/>
    <col min="4" max="4" width="36.5703125" style="47" customWidth="1"/>
    <col min="5" max="5" width="29" style="47" customWidth="1"/>
    <col min="6" max="6" width="11.2851562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855468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7.7109375" style="47" customWidth="1"/>
    <col min="23" max="23" width="16.28515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68" t="str">
        <f>'1. паспорт местоположение'!A5:C5</f>
        <v>Год раскрытия информации: 2022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73" t="s">
        <v>600</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row>
    <row r="10" spans="1:27" s="12" customFormat="1" ht="18.75" customHeight="1" x14ac:dyDescent="0.2">
      <c r="A10" s="369" t="s">
        <v>7</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row>
    <row r="11" spans="1:27" s="12" customFormat="1" ht="18.75" x14ac:dyDescent="0.2">
      <c r="E11" s="134"/>
      <c r="F11" s="134"/>
      <c r="G11" s="134"/>
      <c r="H11" s="134"/>
      <c r="I11" s="134"/>
      <c r="J11" s="134"/>
      <c r="K11" s="134"/>
      <c r="L11" s="134"/>
      <c r="M11" s="134"/>
      <c r="N11" s="134"/>
      <c r="O11" s="134"/>
      <c r="P11" s="134"/>
      <c r="Q11" s="134"/>
      <c r="R11" s="134"/>
      <c r="S11" s="115"/>
      <c r="T11" s="115"/>
      <c r="U11" s="115"/>
      <c r="V11" s="115"/>
      <c r="W11" s="115"/>
    </row>
    <row r="12" spans="1:27" s="12" customFormat="1" ht="18.75" customHeight="1" x14ac:dyDescent="0.2">
      <c r="A12" s="373" t="str">
        <f>'3.1. паспорт Техсостояние ПС'!A13:T13</f>
        <v>F_NS1100.PH.0002</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row>
    <row r="13" spans="1:27" s="12" customFormat="1" ht="18.75" customHeight="1" x14ac:dyDescent="0.2">
      <c r="A13" s="369" t="s">
        <v>6</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row>
    <row r="14" spans="1:27" s="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3" customFormat="1" ht="15" customHeight="1" x14ac:dyDescent="0.2">
      <c r="A15" s="373" t="str">
        <f>'1. паспорт местоположение'!$A$15</f>
        <v>Производственное здание на базе СурРЭС (новое строительство)</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row>
    <row r="16" spans="1:27" s="3" customFormat="1" ht="15" customHeight="1" x14ac:dyDescent="0.2">
      <c r="A16" s="369" t="s">
        <v>5</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425</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55" customFormat="1" ht="21" customHeight="1" x14ac:dyDescent="0.25"/>
    <row r="21" spans="1:27" ht="15.75" customHeight="1" x14ac:dyDescent="0.25">
      <c r="A21" s="400" t="s">
        <v>4</v>
      </c>
      <c r="B21" s="396" t="s">
        <v>432</v>
      </c>
      <c r="C21" s="397"/>
      <c r="D21" s="396" t="s">
        <v>434</v>
      </c>
      <c r="E21" s="397"/>
      <c r="F21" s="392" t="s">
        <v>101</v>
      </c>
      <c r="G21" s="394"/>
      <c r="H21" s="394"/>
      <c r="I21" s="393"/>
      <c r="J21" s="400" t="s">
        <v>435</v>
      </c>
      <c r="K21" s="396" t="s">
        <v>436</v>
      </c>
      <c r="L21" s="397"/>
      <c r="M21" s="396" t="s">
        <v>437</v>
      </c>
      <c r="N21" s="397"/>
      <c r="O21" s="396" t="s">
        <v>424</v>
      </c>
      <c r="P21" s="397"/>
      <c r="Q21" s="396" t="s">
        <v>134</v>
      </c>
      <c r="R21" s="397"/>
      <c r="S21" s="400" t="s">
        <v>133</v>
      </c>
      <c r="T21" s="400" t="s">
        <v>438</v>
      </c>
      <c r="U21" s="400" t="s">
        <v>433</v>
      </c>
      <c r="V21" s="396" t="s">
        <v>132</v>
      </c>
      <c r="W21" s="397"/>
      <c r="X21" s="392" t="s">
        <v>124</v>
      </c>
      <c r="Y21" s="394"/>
      <c r="Z21" s="392" t="s">
        <v>123</v>
      </c>
      <c r="AA21" s="394"/>
    </row>
    <row r="22" spans="1:27" ht="216" customHeight="1" x14ac:dyDescent="0.25">
      <c r="A22" s="402"/>
      <c r="B22" s="398"/>
      <c r="C22" s="399"/>
      <c r="D22" s="398"/>
      <c r="E22" s="399"/>
      <c r="F22" s="392" t="s">
        <v>131</v>
      </c>
      <c r="G22" s="393"/>
      <c r="H22" s="392" t="s">
        <v>130</v>
      </c>
      <c r="I22" s="393"/>
      <c r="J22" s="401"/>
      <c r="K22" s="398"/>
      <c r="L22" s="399"/>
      <c r="M22" s="398"/>
      <c r="N22" s="399"/>
      <c r="O22" s="398"/>
      <c r="P22" s="399"/>
      <c r="Q22" s="398"/>
      <c r="R22" s="399"/>
      <c r="S22" s="401"/>
      <c r="T22" s="401"/>
      <c r="U22" s="401"/>
      <c r="V22" s="398"/>
      <c r="W22" s="399"/>
      <c r="X22" s="85" t="s">
        <v>122</v>
      </c>
      <c r="Y22" s="85" t="s">
        <v>422</v>
      </c>
      <c r="Z22" s="85" t="s">
        <v>121</v>
      </c>
      <c r="AA22" s="85" t="s">
        <v>120</v>
      </c>
    </row>
    <row r="23" spans="1:27" ht="60" customHeight="1" x14ac:dyDescent="0.25">
      <c r="A23" s="401"/>
      <c r="B23" s="118" t="s">
        <v>118</v>
      </c>
      <c r="C23" s="118"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5" customFormat="1" ht="69" customHeight="1" x14ac:dyDescent="0.25">
      <c r="A25" s="147"/>
      <c r="B25" s="148"/>
      <c r="C25" s="148"/>
      <c r="D25" s="148"/>
      <c r="E25" s="148"/>
      <c r="F25" s="148"/>
      <c r="G25" s="150"/>
      <c r="H25" s="150"/>
      <c r="I25" s="150"/>
      <c r="J25" s="149"/>
      <c r="K25" s="149"/>
      <c r="L25" s="151"/>
      <c r="M25" s="151"/>
      <c r="N25" s="151"/>
      <c r="O25" s="152"/>
      <c r="P25" s="152"/>
      <c r="Q25" s="152"/>
      <c r="R25" s="150"/>
      <c r="S25" s="149"/>
      <c r="T25" s="149"/>
      <c r="U25" s="149"/>
      <c r="V25" s="153"/>
      <c r="W25" s="153"/>
      <c r="X25" s="147"/>
      <c r="Y25" s="147"/>
      <c r="Z25" s="147"/>
      <c r="AA25" s="147"/>
    </row>
    <row r="26" spans="1:27" s="55" customFormat="1" ht="60" customHeight="1" x14ac:dyDescent="0.25">
      <c r="A26" s="147"/>
      <c r="B26" s="148"/>
      <c r="C26" s="148"/>
      <c r="D26" s="148"/>
      <c r="E26" s="148"/>
      <c r="F26" s="89"/>
      <c r="G26" s="90"/>
      <c r="H26" s="90"/>
      <c r="I26" s="90"/>
      <c r="J26" s="149"/>
      <c r="K26" s="149"/>
      <c r="L26" s="151"/>
      <c r="M26" s="92"/>
      <c r="N26" s="93"/>
      <c r="O26" s="152"/>
      <c r="P26" s="152"/>
      <c r="Q26" s="93"/>
      <c r="R26" s="90"/>
      <c r="S26" s="91"/>
      <c r="T26" s="91"/>
      <c r="U26" s="91"/>
      <c r="V26" s="91"/>
      <c r="W26" s="93"/>
      <c r="X26" s="88"/>
      <c r="Y26" s="88"/>
      <c r="Z26" s="88"/>
      <c r="AA26" s="88"/>
    </row>
    <row r="27" spans="1:27" s="55" customFormat="1" ht="51.75" customHeight="1" x14ac:dyDescent="0.25">
      <c r="A27" s="147"/>
      <c r="B27" s="148"/>
      <c r="C27" s="148"/>
      <c r="D27" s="148"/>
      <c r="E27" s="148"/>
      <c r="F27" s="89"/>
      <c r="G27" s="90"/>
      <c r="H27" s="90"/>
      <c r="I27" s="90"/>
      <c r="J27" s="149"/>
      <c r="K27" s="149"/>
      <c r="L27" s="151"/>
      <c r="M27" s="92"/>
      <c r="N27" s="93"/>
      <c r="O27" s="152"/>
      <c r="P27" s="152"/>
      <c r="Q27" s="93"/>
      <c r="R27" s="90"/>
      <c r="S27" s="91"/>
      <c r="T27" s="91"/>
      <c r="U27" s="91"/>
      <c r="V27" s="91"/>
      <c r="W27" s="93"/>
      <c r="X27" s="88"/>
      <c r="Y27" s="88"/>
      <c r="Z27" s="88"/>
      <c r="AA27" s="88"/>
    </row>
    <row r="28" spans="1:27" s="55" customFormat="1" ht="24" customHeight="1" x14ac:dyDescent="0.25">
      <c r="A28" s="88"/>
      <c r="B28" s="88"/>
      <c r="C28" s="88"/>
      <c r="D28" s="88"/>
      <c r="E28" s="89"/>
      <c r="F28" s="89"/>
      <c r="G28" s="90"/>
      <c r="H28" s="90"/>
      <c r="I28" s="90"/>
      <c r="J28" s="91"/>
      <c r="K28" s="91"/>
      <c r="L28" s="92"/>
      <c r="M28" s="92"/>
      <c r="N28" s="93"/>
      <c r="O28" s="93"/>
      <c r="P28" s="93"/>
      <c r="Q28" s="93"/>
      <c r="R28" s="90"/>
      <c r="S28" s="91"/>
      <c r="T28" s="91"/>
      <c r="U28" s="91"/>
      <c r="V28" s="91"/>
      <c r="W28" s="93"/>
      <c r="X28" s="88"/>
      <c r="Y28" s="88"/>
      <c r="Z28" s="88"/>
      <c r="AA28" s="88"/>
    </row>
  </sheetData>
  <mergeCells count="27">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A5:AA5"/>
    <mergeCell ref="A7:AA7"/>
    <mergeCell ref="A9:AA9"/>
    <mergeCell ref="A10:AA10"/>
    <mergeCell ref="A12:AA12"/>
    <mergeCell ref="B21:C22"/>
    <mergeCell ref="Q21:R22"/>
    <mergeCell ref="S21:S22"/>
    <mergeCell ref="O21:P22"/>
    <mergeCell ref="F22:G22"/>
    <mergeCell ref="H22:I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A9" sqref="A9:C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68" t="str">
        <f>'1. паспорт местоположение'!A5:C5</f>
        <v>Год раскрытия информации: 2022 год</v>
      </c>
      <c r="B5" s="368"/>
      <c r="C5" s="36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72" t="s">
        <v>8</v>
      </c>
      <c r="B7" s="372"/>
      <c r="C7" s="372"/>
      <c r="D7" s="13"/>
      <c r="E7" s="13"/>
      <c r="F7" s="13"/>
      <c r="G7" s="13"/>
      <c r="H7" s="13"/>
      <c r="I7" s="13"/>
      <c r="J7" s="13"/>
      <c r="K7" s="13"/>
      <c r="L7" s="13"/>
      <c r="M7" s="13"/>
      <c r="N7" s="13"/>
      <c r="O7" s="13"/>
      <c r="P7" s="13"/>
      <c r="Q7" s="13"/>
      <c r="R7" s="13"/>
      <c r="S7" s="13"/>
      <c r="T7" s="13"/>
      <c r="U7" s="13"/>
    </row>
    <row r="8" spans="1:29" s="12" customFormat="1" ht="18.75" x14ac:dyDescent="0.2">
      <c r="A8" s="372"/>
      <c r="B8" s="372"/>
      <c r="C8" s="372"/>
      <c r="D8" s="14"/>
      <c r="E8" s="14"/>
      <c r="F8" s="14"/>
      <c r="G8" s="14"/>
      <c r="H8" s="13"/>
      <c r="I8" s="13"/>
      <c r="J8" s="13"/>
      <c r="K8" s="13"/>
      <c r="L8" s="13"/>
      <c r="M8" s="13"/>
      <c r="N8" s="13"/>
      <c r="O8" s="13"/>
      <c r="P8" s="13"/>
      <c r="Q8" s="13"/>
      <c r="R8" s="13"/>
      <c r="S8" s="13"/>
      <c r="T8" s="13"/>
      <c r="U8" s="13"/>
    </row>
    <row r="9" spans="1:29" s="12" customFormat="1" ht="18.75" x14ac:dyDescent="0.2">
      <c r="A9" s="403" t="str">
        <f>'1. паспорт местоположение'!A9:C9</f>
        <v xml:space="preserve"> АО "Россети Тюмень" </v>
      </c>
      <c r="B9" s="403"/>
      <c r="C9" s="403"/>
      <c r="D9" s="8"/>
      <c r="E9" s="8"/>
      <c r="F9" s="8"/>
      <c r="G9" s="8"/>
      <c r="H9" s="13"/>
      <c r="I9" s="13"/>
      <c r="J9" s="13"/>
      <c r="K9" s="13"/>
      <c r="L9" s="13"/>
      <c r="M9" s="13"/>
      <c r="N9" s="13"/>
      <c r="O9" s="13"/>
      <c r="P9" s="13"/>
      <c r="Q9" s="13"/>
      <c r="R9" s="13"/>
      <c r="S9" s="13"/>
      <c r="T9" s="13"/>
      <c r="U9" s="13"/>
    </row>
    <row r="10" spans="1:29" s="12" customFormat="1" ht="18.75" x14ac:dyDescent="0.2">
      <c r="A10" s="369" t="s">
        <v>7</v>
      </c>
      <c r="B10" s="369"/>
      <c r="C10" s="369"/>
      <c r="D10" s="6"/>
      <c r="E10" s="6"/>
      <c r="F10" s="6"/>
      <c r="G10" s="6"/>
      <c r="H10" s="13"/>
      <c r="I10" s="13"/>
      <c r="J10" s="13"/>
      <c r="K10" s="13"/>
      <c r="L10" s="13"/>
      <c r="M10" s="13"/>
      <c r="N10" s="13"/>
      <c r="O10" s="13"/>
      <c r="P10" s="13"/>
      <c r="Q10" s="13"/>
      <c r="R10" s="13"/>
      <c r="S10" s="13"/>
      <c r="T10" s="13"/>
      <c r="U10" s="13"/>
    </row>
    <row r="11" spans="1:29" s="12" customFormat="1" ht="18.75" x14ac:dyDescent="0.2">
      <c r="A11" s="372"/>
      <c r="B11" s="372"/>
      <c r="C11" s="372"/>
      <c r="D11" s="14"/>
      <c r="E11" s="14"/>
      <c r="F11" s="14"/>
      <c r="G11" s="14"/>
      <c r="H11" s="13"/>
      <c r="I11" s="13"/>
      <c r="J11" s="13"/>
      <c r="K11" s="13"/>
      <c r="L11" s="13"/>
      <c r="M11" s="13"/>
      <c r="N11" s="13"/>
      <c r="O11" s="13"/>
      <c r="P11" s="13"/>
      <c r="Q11" s="13"/>
      <c r="R11" s="13"/>
      <c r="S11" s="13"/>
      <c r="T11" s="13"/>
      <c r="U11" s="13"/>
    </row>
    <row r="12" spans="1:29" s="12" customFormat="1" ht="18.75" x14ac:dyDescent="0.2">
      <c r="A12" s="373" t="str">
        <f>'1. паспорт местоположение'!A12:C12</f>
        <v>F_NS1100.PH.0002</v>
      </c>
      <c r="B12" s="373"/>
      <c r="C12" s="373"/>
      <c r="D12" s="8"/>
      <c r="E12" s="8"/>
      <c r="F12" s="8"/>
      <c r="G12" s="8"/>
      <c r="H12" s="13"/>
      <c r="I12" s="13"/>
      <c r="J12" s="13"/>
      <c r="K12" s="13"/>
      <c r="L12" s="13"/>
      <c r="M12" s="13"/>
      <c r="N12" s="13"/>
      <c r="O12" s="13"/>
      <c r="P12" s="13"/>
      <c r="Q12" s="13"/>
      <c r="R12" s="13"/>
      <c r="S12" s="13"/>
      <c r="T12" s="13"/>
      <c r="U12" s="13"/>
    </row>
    <row r="13" spans="1:29" s="12" customFormat="1" ht="18.75" x14ac:dyDescent="0.2">
      <c r="A13" s="369" t="s">
        <v>6</v>
      </c>
      <c r="B13" s="369"/>
      <c r="C13" s="3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8"/>
      <c r="B14" s="378"/>
      <c r="C14" s="378"/>
      <c r="D14" s="10"/>
      <c r="E14" s="10"/>
      <c r="F14" s="10"/>
      <c r="G14" s="10"/>
      <c r="H14" s="10"/>
      <c r="I14" s="10"/>
      <c r="J14" s="10"/>
      <c r="K14" s="10"/>
      <c r="L14" s="10"/>
      <c r="M14" s="10"/>
      <c r="N14" s="10"/>
      <c r="O14" s="10"/>
      <c r="P14" s="10"/>
      <c r="Q14" s="10"/>
      <c r="R14" s="10"/>
      <c r="S14" s="10"/>
      <c r="T14" s="10"/>
      <c r="U14" s="10"/>
    </row>
    <row r="15" spans="1:29" s="3" customFormat="1" ht="14.25" x14ac:dyDescent="0.2">
      <c r="A15" s="373" t="str">
        <f>'1. паспорт местоположение'!A15:C15</f>
        <v>Производственное здание на базе СурРЭС (новое строительство)</v>
      </c>
      <c r="B15" s="373"/>
      <c r="C15" s="373"/>
      <c r="D15" s="8"/>
      <c r="E15" s="8"/>
      <c r="F15" s="8"/>
      <c r="G15" s="8"/>
      <c r="H15" s="8"/>
      <c r="I15" s="8"/>
      <c r="J15" s="8"/>
      <c r="K15" s="8"/>
      <c r="L15" s="8"/>
      <c r="M15" s="8"/>
      <c r="N15" s="8"/>
      <c r="O15" s="8"/>
      <c r="P15" s="8"/>
      <c r="Q15" s="8"/>
      <c r="R15" s="8"/>
      <c r="S15" s="8"/>
      <c r="T15" s="8"/>
      <c r="U15" s="8"/>
    </row>
    <row r="16" spans="1:29" s="3" customFormat="1" ht="15" customHeight="1" x14ac:dyDescent="0.2">
      <c r="A16" s="369" t="s">
        <v>5</v>
      </c>
      <c r="B16" s="369"/>
      <c r="C16" s="369"/>
      <c r="D16" s="6"/>
      <c r="E16" s="6"/>
      <c r="F16" s="6"/>
      <c r="G16" s="6"/>
      <c r="H16" s="6"/>
      <c r="I16" s="6"/>
      <c r="J16" s="6"/>
      <c r="K16" s="6"/>
      <c r="L16" s="6"/>
      <c r="M16" s="6"/>
      <c r="N16" s="6"/>
      <c r="O16" s="6"/>
      <c r="P16" s="6"/>
      <c r="Q16" s="6"/>
      <c r="R16" s="6"/>
      <c r="S16" s="6"/>
      <c r="T16" s="6"/>
      <c r="U16" s="6"/>
    </row>
    <row r="17" spans="1:21" s="3" customFormat="1" ht="15" customHeight="1" x14ac:dyDescent="0.2">
      <c r="A17" s="379"/>
      <c r="B17" s="379"/>
      <c r="C17" s="379"/>
      <c r="D17" s="4"/>
      <c r="E17" s="4"/>
      <c r="F17" s="4"/>
      <c r="G17" s="4"/>
      <c r="H17" s="4"/>
      <c r="I17" s="4"/>
      <c r="J17" s="4"/>
      <c r="K17" s="4"/>
      <c r="L17" s="4"/>
      <c r="M17" s="4"/>
      <c r="N17" s="4"/>
      <c r="O17" s="4"/>
      <c r="P17" s="4"/>
      <c r="Q17" s="4"/>
      <c r="R17" s="4"/>
    </row>
    <row r="18" spans="1:21" s="3" customFormat="1" ht="27.75" customHeight="1" x14ac:dyDescent="0.2">
      <c r="A18" s="370" t="s">
        <v>417</v>
      </c>
      <c r="B18" s="370"/>
      <c r="C18" s="3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4.25" customHeight="1" x14ac:dyDescent="0.2">
      <c r="A22" s="24" t="s">
        <v>64</v>
      </c>
      <c r="B22" s="31" t="s">
        <v>430</v>
      </c>
      <c r="C22" s="140" t="s">
        <v>474</v>
      </c>
      <c r="D22" s="29"/>
      <c r="E22" s="29"/>
      <c r="F22" s="28"/>
      <c r="G22" s="28"/>
      <c r="H22" s="28"/>
      <c r="I22" s="28"/>
      <c r="J22" s="28"/>
      <c r="K22" s="28"/>
      <c r="L22" s="28"/>
      <c r="M22" s="28"/>
      <c r="N22" s="28"/>
      <c r="O22" s="28"/>
      <c r="P22" s="28"/>
      <c r="Q22" s="27"/>
      <c r="R22" s="27"/>
      <c r="S22" s="27"/>
      <c r="T22" s="27"/>
      <c r="U22" s="27"/>
    </row>
    <row r="23" spans="1:21" ht="137.25" customHeight="1" x14ac:dyDescent="0.25">
      <c r="A23" s="24" t="s">
        <v>62</v>
      </c>
      <c r="B23" s="26" t="s">
        <v>59</v>
      </c>
      <c r="C23" s="30" t="s">
        <v>475</v>
      </c>
      <c r="D23" s="23"/>
      <c r="E23" s="23"/>
      <c r="F23" s="23"/>
      <c r="G23" s="23"/>
      <c r="H23" s="23"/>
      <c r="I23" s="23"/>
      <c r="J23" s="23"/>
      <c r="K23" s="23"/>
      <c r="L23" s="23"/>
      <c r="M23" s="23"/>
      <c r="N23" s="23"/>
      <c r="O23" s="23"/>
      <c r="P23" s="23"/>
      <c r="Q23" s="23"/>
      <c r="R23" s="23"/>
      <c r="S23" s="23"/>
      <c r="T23" s="23"/>
      <c r="U23" s="23"/>
    </row>
    <row r="24" spans="1:21" ht="60.75" customHeight="1" x14ac:dyDescent="0.25">
      <c r="A24" s="24" t="s">
        <v>61</v>
      </c>
      <c r="B24" s="26" t="s">
        <v>450</v>
      </c>
      <c r="C24" s="140" t="s">
        <v>595</v>
      </c>
      <c r="D24" s="23"/>
      <c r="E24" s="23"/>
      <c r="F24" s="23"/>
      <c r="G24" s="23"/>
      <c r="H24" s="23"/>
      <c r="I24" s="23"/>
      <c r="J24" s="23"/>
      <c r="K24" s="23"/>
      <c r="L24" s="23"/>
      <c r="M24" s="23"/>
      <c r="N24" s="23"/>
      <c r="O24" s="23"/>
      <c r="P24" s="23"/>
      <c r="Q24" s="23"/>
      <c r="R24" s="23"/>
      <c r="S24" s="23"/>
      <c r="T24" s="23"/>
      <c r="U24" s="23"/>
    </row>
    <row r="25" spans="1:21" ht="38.25" customHeight="1" x14ac:dyDescent="0.25">
      <c r="A25" s="24" t="s">
        <v>60</v>
      </c>
      <c r="B25" s="26" t="s">
        <v>451</v>
      </c>
      <c r="C25" s="278" t="s">
        <v>596</v>
      </c>
      <c r="D25" s="23"/>
      <c r="E25" s="23"/>
      <c r="F25" s="23"/>
      <c r="G25" s="23"/>
      <c r="H25" s="23"/>
      <c r="I25" s="23"/>
      <c r="J25" s="23"/>
      <c r="K25" s="23"/>
      <c r="L25" s="23"/>
      <c r="M25" s="23"/>
      <c r="N25" s="23"/>
      <c r="O25" s="23"/>
      <c r="P25" s="23"/>
      <c r="Q25" s="23"/>
      <c r="R25" s="23"/>
      <c r="S25" s="23"/>
      <c r="T25" s="23"/>
      <c r="U25" s="23"/>
    </row>
    <row r="26" spans="1:21" ht="91.5" customHeight="1" x14ac:dyDescent="0.25">
      <c r="A26" s="24" t="s">
        <v>58</v>
      </c>
      <c r="B26" s="26" t="s">
        <v>192</v>
      </c>
      <c r="C26" s="278" t="s">
        <v>597</v>
      </c>
      <c r="D26" s="23"/>
      <c r="E26" s="23"/>
      <c r="F26" s="23"/>
      <c r="G26" s="23"/>
      <c r="H26" s="23"/>
      <c r="I26" s="23"/>
      <c r="J26" s="23"/>
      <c r="K26" s="23"/>
      <c r="L26" s="23"/>
      <c r="M26" s="23"/>
      <c r="N26" s="23"/>
      <c r="O26" s="23"/>
      <c r="P26" s="23"/>
      <c r="Q26" s="23"/>
      <c r="R26" s="23"/>
      <c r="S26" s="23"/>
      <c r="T26" s="23"/>
      <c r="U26" s="23"/>
    </row>
    <row r="27" spans="1:21" ht="78.75" x14ac:dyDescent="0.25">
      <c r="A27" s="24" t="s">
        <v>57</v>
      </c>
      <c r="B27" s="26" t="s">
        <v>431</v>
      </c>
      <c r="C27" s="267" t="str">
        <f>C23</f>
        <v>Строительство производственно-административного здания с мастерскими с общей площадью помещений 1500-1800 м2. Размещение в здании химической лаборатории, высоковольтной лаборатории и лаборатории тепловизионного контроля и УЗНК. Так же следует предусмотреть помещения для ремонтного персонала Сургутского РЭС и производственных мастерских для ремонта оборудования ПС, в т.ч. выключателей ВМТ.</v>
      </c>
      <c r="D27" s="23"/>
      <c r="E27" s="23"/>
      <c r="F27" s="23"/>
      <c r="G27" s="23"/>
      <c r="H27" s="23"/>
      <c r="I27" s="23"/>
      <c r="J27" s="23"/>
      <c r="K27" s="23"/>
      <c r="L27" s="23"/>
      <c r="M27" s="23"/>
      <c r="N27" s="23"/>
      <c r="O27" s="23"/>
      <c r="P27" s="23"/>
      <c r="Q27" s="23"/>
      <c r="R27" s="23"/>
      <c r="S27" s="23"/>
      <c r="T27" s="23"/>
      <c r="U27" s="23"/>
    </row>
    <row r="28" spans="1:21" ht="25.5" customHeight="1" x14ac:dyDescent="0.25">
      <c r="A28" s="24" t="s">
        <v>55</v>
      </c>
      <c r="B28" s="26" t="s">
        <v>56</v>
      </c>
      <c r="C28" s="36">
        <v>2016</v>
      </c>
      <c r="D28" s="23"/>
      <c r="E28" s="23"/>
      <c r="F28" s="23"/>
      <c r="G28" s="23"/>
      <c r="H28" s="23"/>
      <c r="I28" s="23"/>
      <c r="J28" s="23"/>
      <c r="K28" s="23"/>
      <c r="L28" s="23"/>
      <c r="M28" s="23"/>
      <c r="N28" s="23"/>
      <c r="O28" s="23"/>
      <c r="P28" s="23"/>
      <c r="Q28" s="23"/>
      <c r="R28" s="23"/>
      <c r="S28" s="23"/>
      <c r="T28" s="23"/>
      <c r="U28" s="23"/>
    </row>
    <row r="29" spans="1:21" ht="25.5" customHeight="1" x14ac:dyDescent="0.25">
      <c r="A29" s="24" t="s">
        <v>53</v>
      </c>
      <c r="B29" s="25" t="s">
        <v>54</v>
      </c>
      <c r="C29" s="36">
        <v>2021</v>
      </c>
      <c r="D29" s="23"/>
      <c r="E29" s="23"/>
      <c r="F29" s="23"/>
      <c r="G29" s="23"/>
      <c r="H29" s="23"/>
      <c r="I29" s="23"/>
      <c r="J29" s="23"/>
      <c r="K29" s="23"/>
      <c r="L29" s="23"/>
      <c r="M29" s="23"/>
      <c r="N29" s="23"/>
      <c r="O29" s="23"/>
      <c r="P29" s="23"/>
      <c r="Q29" s="23"/>
      <c r="R29" s="23"/>
      <c r="S29" s="23"/>
      <c r="T29" s="23"/>
      <c r="U29" s="23"/>
    </row>
    <row r="30" spans="1:21" ht="25.5" customHeight="1" x14ac:dyDescent="0.25">
      <c r="A30" s="24" t="s">
        <v>72</v>
      </c>
      <c r="B30" s="25" t="s">
        <v>52</v>
      </c>
      <c r="C30" s="36" t="s">
        <v>696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50" zoomScaleNormal="80" zoomScaleSheetLayoutView="50" workbookViewId="0">
      <selection activeCell="N26" sqref="N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68" t="str">
        <f>'1. паспорт местоположение'!A5:C5</f>
        <v>Год раскрытия информации: 2022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72" t="s">
        <v>8</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115"/>
      <c r="AB6" s="115"/>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115"/>
      <c r="AB7" s="115"/>
    </row>
    <row r="8" spans="1:28" x14ac:dyDescent="0.25">
      <c r="A8" s="373" t="str">
        <f>'1. паспорт местоположение'!A9:C9</f>
        <v xml:space="preserve"> АО "Россети Тюмень" </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116"/>
      <c r="AB8" s="116"/>
    </row>
    <row r="9" spans="1:28" ht="15.75" x14ac:dyDescent="0.25">
      <c r="A9" s="369" t="s">
        <v>7</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117"/>
      <c r="AB9" s="117"/>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115"/>
      <c r="AB10" s="115"/>
    </row>
    <row r="11" spans="1:28" x14ac:dyDescent="0.25">
      <c r="A11" s="373" t="str">
        <f>'1. паспорт местоположение'!A12:C12</f>
        <v>F_NS1100.PH.0002</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116"/>
      <c r="AB11" s="116"/>
    </row>
    <row r="12" spans="1:28" ht="15.75" x14ac:dyDescent="0.25">
      <c r="A12" s="369" t="s">
        <v>6</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117"/>
      <c r="AB12" s="117"/>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1"/>
      <c r="AB13" s="11"/>
    </row>
    <row r="14" spans="1:28" x14ac:dyDescent="0.25">
      <c r="A14" s="403" t="str">
        <f>'1. паспорт местоположение'!A15:C15</f>
        <v>Производственное здание на базе СурРЭС (новое строительство)</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16"/>
      <c r="AB14" s="116"/>
    </row>
    <row r="15" spans="1:28" ht="15.75" x14ac:dyDescent="0.25">
      <c r="A15" s="369" t="s">
        <v>5</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117"/>
      <c r="AB15" s="117"/>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25"/>
      <c r="AB16" s="125"/>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25"/>
      <c r="AB17" s="125"/>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25"/>
      <c r="AB18" s="125"/>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25"/>
      <c r="AB19" s="125"/>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26"/>
      <c r="AB20" s="126"/>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26"/>
      <c r="AB21" s="126"/>
    </row>
    <row r="22" spans="1:28" x14ac:dyDescent="0.25">
      <c r="A22" s="405" t="s">
        <v>449</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27"/>
      <c r="AB22" s="127"/>
    </row>
    <row r="23" spans="1:28" ht="32.25" customHeight="1" x14ac:dyDescent="0.25">
      <c r="A23" s="407" t="s">
        <v>321</v>
      </c>
      <c r="B23" s="408"/>
      <c r="C23" s="408"/>
      <c r="D23" s="408"/>
      <c r="E23" s="408"/>
      <c r="F23" s="408"/>
      <c r="G23" s="408"/>
      <c r="H23" s="408"/>
      <c r="I23" s="408"/>
      <c r="J23" s="408"/>
      <c r="K23" s="408"/>
      <c r="L23" s="409"/>
      <c r="M23" s="406" t="s">
        <v>322</v>
      </c>
      <c r="N23" s="406"/>
      <c r="O23" s="406"/>
      <c r="P23" s="406"/>
      <c r="Q23" s="406"/>
      <c r="R23" s="406"/>
      <c r="S23" s="406"/>
      <c r="T23" s="406"/>
      <c r="U23" s="406"/>
      <c r="V23" s="406"/>
      <c r="W23" s="406"/>
      <c r="X23" s="406"/>
      <c r="Y23" s="406"/>
      <c r="Z23" s="406"/>
    </row>
    <row r="24" spans="1:28" ht="151.5" customHeight="1" x14ac:dyDescent="0.25">
      <c r="A24" s="82" t="s">
        <v>195</v>
      </c>
      <c r="B24" s="83" t="s">
        <v>224</v>
      </c>
      <c r="C24" s="82" t="s">
        <v>315</v>
      </c>
      <c r="D24" s="82" t="s">
        <v>196</v>
      </c>
      <c r="E24" s="82" t="s">
        <v>316</v>
      </c>
      <c r="F24" s="82" t="s">
        <v>318</v>
      </c>
      <c r="G24" s="82" t="s">
        <v>317</v>
      </c>
      <c r="H24" s="82" t="s">
        <v>197</v>
      </c>
      <c r="I24" s="82" t="s">
        <v>319</v>
      </c>
      <c r="J24" s="82" t="s">
        <v>229</v>
      </c>
      <c r="K24" s="83" t="s">
        <v>223</v>
      </c>
      <c r="L24" s="83" t="s">
        <v>198</v>
      </c>
      <c r="M24" s="84" t="s">
        <v>243</v>
      </c>
      <c r="N24" s="83" t="s">
        <v>460</v>
      </c>
      <c r="O24" s="82" t="s">
        <v>240</v>
      </c>
      <c r="P24" s="82" t="s">
        <v>241</v>
      </c>
      <c r="Q24" s="82" t="s">
        <v>239</v>
      </c>
      <c r="R24" s="82" t="s">
        <v>197</v>
      </c>
      <c r="S24" s="82" t="s">
        <v>238</v>
      </c>
      <c r="T24" s="82" t="s">
        <v>237</v>
      </c>
      <c r="U24" s="82" t="s">
        <v>314</v>
      </c>
      <c r="V24" s="82" t="s">
        <v>239</v>
      </c>
      <c r="W24" s="94" t="s">
        <v>222</v>
      </c>
      <c r="X24" s="94" t="s">
        <v>254</v>
      </c>
      <c r="Y24" s="94" t="s">
        <v>255</v>
      </c>
      <c r="Z24" s="96" t="s">
        <v>252</v>
      </c>
    </row>
    <row r="25" spans="1:28" ht="16.5" customHeight="1" x14ac:dyDescent="0.25">
      <c r="A25" s="82">
        <v>1</v>
      </c>
      <c r="B25" s="83">
        <v>2</v>
      </c>
      <c r="C25" s="82">
        <v>3</v>
      </c>
      <c r="D25" s="83">
        <v>4</v>
      </c>
      <c r="E25" s="82">
        <v>5</v>
      </c>
      <c r="F25" s="83">
        <v>6</v>
      </c>
      <c r="G25" s="82">
        <v>7</v>
      </c>
      <c r="H25" s="83">
        <v>8</v>
      </c>
      <c r="I25" s="82">
        <v>9</v>
      </c>
      <c r="J25" s="83">
        <v>10</v>
      </c>
      <c r="K25" s="128">
        <v>11</v>
      </c>
      <c r="L25" s="83">
        <v>12</v>
      </c>
      <c r="M25" s="128">
        <v>13</v>
      </c>
      <c r="N25" s="83">
        <v>14</v>
      </c>
      <c r="O25" s="128">
        <v>15</v>
      </c>
      <c r="P25" s="83">
        <v>16</v>
      </c>
      <c r="Q25" s="128">
        <v>17</v>
      </c>
      <c r="R25" s="83">
        <v>18</v>
      </c>
      <c r="S25" s="128">
        <v>19</v>
      </c>
      <c r="T25" s="83">
        <v>20</v>
      </c>
      <c r="U25" s="128">
        <v>21</v>
      </c>
      <c r="V25" s="83">
        <v>22</v>
      </c>
      <c r="W25" s="128">
        <v>23</v>
      </c>
      <c r="X25" s="83">
        <v>24</v>
      </c>
      <c r="Y25" s="128">
        <v>25</v>
      </c>
      <c r="Z25" s="83">
        <v>26</v>
      </c>
    </row>
    <row r="26" spans="1:28" ht="45.75" customHeight="1" x14ac:dyDescent="0.25">
      <c r="A26" s="75" t="s">
        <v>299</v>
      </c>
      <c r="B26" s="81"/>
      <c r="C26" s="77" t="s">
        <v>301</v>
      </c>
      <c r="D26" s="77" t="s">
        <v>302</v>
      </c>
      <c r="E26" s="77" t="s">
        <v>303</v>
      </c>
      <c r="F26" s="77" t="s">
        <v>234</v>
      </c>
      <c r="G26" s="77" t="s">
        <v>304</v>
      </c>
      <c r="H26" s="77" t="s">
        <v>197</v>
      </c>
      <c r="I26" s="77" t="s">
        <v>305</v>
      </c>
      <c r="J26" s="77" t="s">
        <v>306</v>
      </c>
      <c r="K26" s="74"/>
      <c r="L26" s="78" t="s">
        <v>220</v>
      </c>
      <c r="M26" s="80" t="s">
        <v>236</v>
      </c>
      <c r="N26" s="74"/>
      <c r="O26" s="74"/>
      <c r="P26" s="74"/>
      <c r="Q26" s="74"/>
      <c r="R26" s="74"/>
      <c r="S26" s="74"/>
      <c r="T26" s="74"/>
      <c r="U26" s="74"/>
      <c r="V26" s="74"/>
      <c r="W26" s="74"/>
      <c r="X26" s="74"/>
      <c r="Y26" s="74"/>
      <c r="Z26" s="76" t="s">
        <v>253</v>
      </c>
    </row>
    <row r="27" spans="1:28" x14ac:dyDescent="0.25">
      <c r="A27" s="74" t="s">
        <v>199</v>
      </c>
      <c r="B27" s="74" t="s">
        <v>225</v>
      </c>
      <c r="C27" s="74" t="s">
        <v>204</v>
      </c>
      <c r="D27" s="74" t="s">
        <v>205</v>
      </c>
      <c r="E27" s="74" t="s">
        <v>244</v>
      </c>
      <c r="F27" s="77" t="s">
        <v>200</v>
      </c>
      <c r="G27" s="77" t="s">
        <v>248</v>
      </c>
      <c r="H27" s="74" t="s">
        <v>197</v>
      </c>
      <c r="I27" s="77" t="s">
        <v>230</v>
      </c>
      <c r="J27" s="77" t="s">
        <v>212</v>
      </c>
      <c r="K27" s="78" t="s">
        <v>216</v>
      </c>
      <c r="L27" s="74"/>
      <c r="M27" s="78" t="s">
        <v>242</v>
      </c>
      <c r="N27" s="74"/>
      <c r="O27" s="74"/>
      <c r="P27" s="74"/>
      <c r="Q27" s="74"/>
      <c r="R27" s="74"/>
      <c r="S27" s="74"/>
      <c r="T27" s="74"/>
      <c r="U27" s="74"/>
      <c r="V27" s="74"/>
      <c r="W27" s="74"/>
      <c r="X27" s="74"/>
      <c r="Y27" s="74"/>
      <c r="Z27" s="74"/>
    </row>
    <row r="28" spans="1:28" x14ac:dyDescent="0.25">
      <c r="A28" s="74" t="s">
        <v>199</v>
      </c>
      <c r="B28" s="74" t="s">
        <v>226</v>
      </c>
      <c r="C28" s="74" t="s">
        <v>206</v>
      </c>
      <c r="D28" s="74" t="s">
        <v>207</v>
      </c>
      <c r="E28" s="74" t="s">
        <v>245</v>
      </c>
      <c r="F28" s="77" t="s">
        <v>201</v>
      </c>
      <c r="G28" s="77" t="s">
        <v>249</v>
      </c>
      <c r="H28" s="74" t="s">
        <v>197</v>
      </c>
      <c r="I28" s="77" t="s">
        <v>231</v>
      </c>
      <c r="J28" s="77" t="s">
        <v>213</v>
      </c>
      <c r="K28" s="78" t="s">
        <v>217</v>
      </c>
      <c r="L28" s="79"/>
      <c r="M28" s="78" t="s">
        <v>0</v>
      </c>
      <c r="N28" s="78"/>
      <c r="O28" s="78"/>
      <c r="P28" s="78"/>
      <c r="Q28" s="78"/>
      <c r="R28" s="78"/>
      <c r="S28" s="78"/>
      <c r="T28" s="78"/>
      <c r="U28" s="78"/>
      <c r="V28" s="78"/>
      <c r="W28" s="78"/>
      <c r="X28" s="78"/>
      <c r="Y28" s="78"/>
      <c r="Z28" s="78"/>
    </row>
    <row r="29" spans="1:28" x14ac:dyDescent="0.25">
      <c r="A29" s="74" t="s">
        <v>199</v>
      </c>
      <c r="B29" s="74" t="s">
        <v>227</v>
      </c>
      <c r="C29" s="74" t="s">
        <v>208</v>
      </c>
      <c r="D29" s="74" t="s">
        <v>209</v>
      </c>
      <c r="E29" s="74" t="s">
        <v>246</v>
      </c>
      <c r="F29" s="77" t="s">
        <v>202</v>
      </c>
      <c r="G29" s="77" t="s">
        <v>250</v>
      </c>
      <c r="H29" s="74" t="s">
        <v>197</v>
      </c>
      <c r="I29" s="77" t="s">
        <v>232</v>
      </c>
      <c r="J29" s="77" t="s">
        <v>214</v>
      </c>
      <c r="K29" s="78" t="s">
        <v>218</v>
      </c>
      <c r="L29" s="79"/>
      <c r="M29" s="74"/>
      <c r="N29" s="74"/>
      <c r="O29" s="74"/>
      <c r="P29" s="74"/>
      <c r="Q29" s="74"/>
      <c r="R29" s="74"/>
      <c r="S29" s="74"/>
      <c r="T29" s="74"/>
      <c r="U29" s="74"/>
      <c r="V29" s="74"/>
      <c r="W29" s="74"/>
      <c r="X29" s="74"/>
      <c r="Y29" s="74"/>
      <c r="Z29" s="74"/>
    </row>
    <row r="30" spans="1:28" x14ac:dyDescent="0.25">
      <c r="A30" s="74" t="s">
        <v>199</v>
      </c>
      <c r="B30" s="74" t="s">
        <v>228</v>
      </c>
      <c r="C30" s="74" t="s">
        <v>210</v>
      </c>
      <c r="D30" s="74" t="s">
        <v>211</v>
      </c>
      <c r="E30" s="74" t="s">
        <v>247</v>
      </c>
      <c r="F30" s="77" t="s">
        <v>203</v>
      </c>
      <c r="G30" s="77" t="s">
        <v>251</v>
      </c>
      <c r="H30" s="74" t="s">
        <v>197</v>
      </c>
      <c r="I30" s="77" t="s">
        <v>233</v>
      </c>
      <c r="J30" s="77" t="s">
        <v>215</v>
      </c>
      <c r="K30" s="78" t="s">
        <v>219</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300</v>
      </c>
      <c r="B32" s="81"/>
      <c r="C32" s="77" t="s">
        <v>307</v>
      </c>
      <c r="D32" s="77" t="s">
        <v>308</v>
      </c>
      <c r="E32" s="77" t="s">
        <v>309</v>
      </c>
      <c r="F32" s="77" t="s">
        <v>310</v>
      </c>
      <c r="G32" s="77" t="s">
        <v>311</v>
      </c>
      <c r="H32" s="77" t="s">
        <v>197</v>
      </c>
      <c r="I32" s="77" t="s">
        <v>312</v>
      </c>
      <c r="J32" s="77" t="s">
        <v>313</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68" t="str">
        <f>'1. паспорт местоположение'!A5:C5</f>
        <v>Год раскрытия информации: 2022 год</v>
      </c>
      <c r="B5" s="368"/>
      <c r="C5" s="368"/>
      <c r="D5" s="368"/>
      <c r="E5" s="368"/>
      <c r="F5" s="368"/>
      <c r="G5" s="368"/>
      <c r="H5" s="368"/>
      <c r="I5" s="368"/>
      <c r="J5" s="368"/>
      <c r="K5" s="368"/>
      <c r="L5" s="368"/>
      <c r="M5" s="368"/>
      <c r="N5" s="368"/>
      <c r="O5" s="368"/>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72" t="s">
        <v>8</v>
      </c>
      <c r="B7" s="372"/>
      <c r="C7" s="372"/>
      <c r="D7" s="372"/>
      <c r="E7" s="372"/>
      <c r="F7" s="372"/>
      <c r="G7" s="372"/>
      <c r="H7" s="372"/>
      <c r="I7" s="372"/>
      <c r="J7" s="372"/>
      <c r="K7" s="372"/>
      <c r="L7" s="372"/>
      <c r="M7" s="372"/>
      <c r="N7" s="372"/>
      <c r="O7" s="372"/>
      <c r="P7" s="13"/>
      <c r="Q7" s="13"/>
      <c r="R7" s="13"/>
      <c r="S7" s="13"/>
      <c r="T7" s="13"/>
      <c r="U7" s="13"/>
      <c r="V7" s="13"/>
      <c r="W7" s="13"/>
      <c r="X7" s="13"/>
      <c r="Y7" s="13"/>
      <c r="Z7" s="13"/>
    </row>
    <row r="8" spans="1:28" s="12" customFormat="1" ht="18.75" x14ac:dyDescent="0.2">
      <c r="A8" s="372"/>
      <c r="B8" s="372"/>
      <c r="C8" s="372"/>
      <c r="D8" s="372"/>
      <c r="E8" s="372"/>
      <c r="F8" s="372"/>
      <c r="G8" s="372"/>
      <c r="H8" s="372"/>
      <c r="I8" s="372"/>
      <c r="J8" s="372"/>
      <c r="K8" s="372"/>
      <c r="L8" s="372"/>
      <c r="M8" s="372"/>
      <c r="N8" s="372"/>
      <c r="O8" s="372"/>
      <c r="P8" s="13"/>
      <c r="Q8" s="13"/>
      <c r="R8" s="13"/>
      <c r="S8" s="13"/>
      <c r="T8" s="13"/>
      <c r="U8" s="13"/>
      <c r="V8" s="13"/>
      <c r="W8" s="13"/>
      <c r="X8" s="13"/>
      <c r="Y8" s="13"/>
      <c r="Z8" s="13"/>
    </row>
    <row r="9" spans="1:28" s="12" customFormat="1" ht="18.75" x14ac:dyDescent="0.2">
      <c r="A9" s="403" t="str">
        <f>'1. паспорт местоположение'!A9:C9</f>
        <v xml:space="preserve"> АО "Россети Тюмень" </v>
      </c>
      <c r="B9" s="403"/>
      <c r="C9" s="403"/>
      <c r="D9" s="403"/>
      <c r="E9" s="403"/>
      <c r="F9" s="403"/>
      <c r="G9" s="403"/>
      <c r="H9" s="403"/>
      <c r="I9" s="403"/>
      <c r="J9" s="403"/>
      <c r="K9" s="403"/>
      <c r="L9" s="403"/>
      <c r="M9" s="403"/>
      <c r="N9" s="403"/>
      <c r="O9" s="403"/>
      <c r="P9" s="13"/>
      <c r="Q9" s="13"/>
      <c r="R9" s="13"/>
      <c r="S9" s="13"/>
      <c r="T9" s="13"/>
      <c r="U9" s="13"/>
      <c r="V9" s="13"/>
      <c r="W9" s="13"/>
      <c r="X9" s="13"/>
      <c r="Y9" s="13"/>
      <c r="Z9" s="13"/>
    </row>
    <row r="10" spans="1:28" s="12" customFormat="1" ht="18.75" x14ac:dyDescent="0.2">
      <c r="A10" s="369" t="s">
        <v>7</v>
      </c>
      <c r="B10" s="369"/>
      <c r="C10" s="369"/>
      <c r="D10" s="369"/>
      <c r="E10" s="369"/>
      <c r="F10" s="369"/>
      <c r="G10" s="369"/>
      <c r="H10" s="369"/>
      <c r="I10" s="369"/>
      <c r="J10" s="369"/>
      <c r="K10" s="369"/>
      <c r="L10" s="369"/>
      <c r="M10" s="369"/>
      <c r="N10" s="369"/>
      <c r="O10" s="369"/>
      <c r="P10" s="13"/>
      <c r="Q10" s="13"/>
      <c r="R10" s="13"/>
      <c r="S10" s="13"/>
      <c r="T10" s="13"/>
      <c r="U10" s="13"/>
      <c r="V10" s="13"/>
      <c r="W10" s="13"/>
      <c r="X10" s="13"/>
      <c r="Y10" s="13"/>
      <c r="Z10" s="13"/>
    </row>
    <row r="11" spans="1:28" s="12" customFormat="1" ht="18.75" x14ac:dyDescent="0.2">
      <c r="A11" s="372"/>
      <c r="B11" s="372"/>
      <c r="C11" s="372"/>
      <c r="D11" s="372"/>
      <c r="E11" s="372"/>
      <c r="F11" s="372"/>
      <c r="G11" s="372"/>
      <c r="H11" s="372"/>
      <c r="I11" s="372"/>
      <c r="J11" s="372"/>
      <c r="K11" s="372"/>
      <c r="L11" s="372"/>
      <c r="M11" s="372"/>
      <c r="N11" s="372"/>
      <c r="O11" s="372"/>
      <c r="P11" s="13"/>
      <c r="Q11" s="13"/>
      <c r="R11" s="13"/>
      <c r="S11" s="13"/>
      <c r="T11" s="13"/>
      <c r="U11" s="13"/>
      <c r="V11" s="13"/>
      <c r="W11" s="13"/>
      <c r="X11" s="13"/>
      <c r="Y11" s="13"/>
      <c r="Z11" s="13"/>
    </row>
    <row r="12" spans="1:28" s="12" customFormat="1" ht="18.75" x14ac:dyDescent="0.2">
      <c r="A12" s="403" t="str">
        <f>'1. паспорт местоположение'!A12:C12</f>
        <v>F_NS1100.PH.0002</v>
      </c>
      <c r="B12" s="403"/>
      <c r="C12" s="403"/>
      <c r="D12" s="403"/>
      <c r="E12" s="403"/>
      <c r="F12" s="403"/>
      <c r="G12" s="403"/>
      <c r="H12" s="403"/>
      <c r="I12" s="403"/>
      <c r="J12" s="403"/>
      <c r="K12" s="403"/>
      <c r="L12" s="403"/>
      <c r="M12" s="403"/>
      <c r="N12" s="403"/>
      <c r="O12" s="403"/>
      <c r="P12" s="13"/>
      <c r="Q12" s="13"/>
      <c r="R12" s="13"/>
      <c r="S12" s="13"/>
      <c r="T12" s="13"/>
      <c r="U12" s="13"/>
      <c r="V12" s="13"/>
      <c r="W12" s="13"/>
      <c r="X12" s="13"/>
      <c r="Y12" s="13"/>
      <c r="Z12" s="13"/>
    </row>
    <row r="13" spans="1:28" s="12" customFormat="1" ht="18.75" x14ac:dyDescent="0.2">
      <c r="A13" s="369" t="s">
        <v>6</v>
      </c>
      <c r="B13" s="369"/>
      <c r="C13" s="369"/>
      <c r="D13" s="369"/>
      <c r="E13" s="369"/>
      <c r="F13" s="369"/>
      <c r="G13" s="369"/>
      <c r="H13" s="369"/>
      <c r="I13" s="369"/>
      <c r="J13" s="369"/>
      <c r="K13" s="369"/>
      <c r="L13" s="369"/>
      <c r="M13" s="369"/>
      <c r="N13" s="369"/>
      <c r="O13" s="369"/>
      <c r="P13" s="13"/>
      <c r="Q13" s="13"/>
      <c r="R13" s="13"/>
      <c r="S13" s="13"/>
      <c r="T13" s="13"/>
      <c r="U13" s="13"/>
      <c r="V13" s="13"/>
      <c r="W13" s="13"/>
      <c r="X13" s="13"/>
      <c r="Y13" s="13"/>
      <c r="Z13" s="13"/>
    </row>
    <row r="14" spans="1:28" s="9" customFormat="1" ht="15.75" customHeight="1" x14ac:dyDescent="0.2">
      <c r="A14" s="378"/>
      <c r="B14" s="378"/>
      <c r="C14" s="378"/>
      <c r="D14" s="378"/>
      <c r="E14" s="378"/>
      <c r="F14" s="378"/>
      <c r="G14" s="378"/>
      <c r="H14" s="378"/>
      <c r="I14" s="378"/>
      <c r="J14" s="378"/>
      <c r="K14" s="378"/>
      <c r="L14" s="378"/>
      <c r="M14" s="378"/>
      <c r="N14" s="378"/>
      <c r="O14" s="378"/>
      <c r="P14" s="10"/>
      <c r="Q14" s="10"/>
      <c r="R14" s="10"/>
      <c r="S14" s="10"/>
      <c r="T14" s="10"/>
      <c r="U14" s="10"/>
      <c r="V14" s="10"/>
      <c r="W14" s="10"/>
      <c r="X14" s="10"/>
      <c r="Y14" s="10"/>
      <c r="Z14" s="10"/>
    </row>
    <row r="15" spans="1:28" s="3" customFormat="1" ht="12" x14ac:dyDescent="0.2">
      <c r="A15" s="403" t="str">
        <f>'1. паспорт местоположение'!A15:C15</f>
        <v>Производственное здание на базе СурРЭС (новое строительство)</v>
      </c>
      <c r="B15" s="403"/>
      <c r="C15" s="403"/>
      <c r="D15" s="403"/>
      <c r="E15" s="403"/>
      <c r="F15" s="403"/>
      <c r="G15" s="403"/>
      <c r="H15" s="403"/>
      <c r="I15" s="403"/>
      <c r="J15" s="403"/>
      <c r="K15" s="403"/>
      <c r="L15" s="403"/>
      <c r="M15" s="403"/>
      <c r="N15" s="403"/>
      <c r="O15" s="403"/>
      <c r="P15" s="8"/>
      <c r="Q15" s="8"/>
      <c r="R15" s="8"/>
      <c r="S15" s="8"/>
      <c r="T15" s="8"/>
      <c r="U15" s="8"/>
      <c r="V15" s="8"/>
      <c r="W15" s="8"/>
      <c r="X15" s="8"/>
      <c r="Y15" s="8"/>
      <c r="Z15" s="8"/>
    </row>
    <row r="16" spans="1:28" s="3" customFormat="1" ht="15" customHeight="1" x14ac:dyDescent="0.2">
      <c r="A16" s="369" t="s">
        <v>5</v>
      </c>
      <c r="B16" s="369"/>
      <c r="C16" s="369"/>
      <c r="D16" s="369"/>
      <c r="E16" s="369"/>
      <c r="F16" s="369"/>
      <c r="G16" s="369"/>
      <c r="H16" s="369"/>
      <c r="I16" s="369"/>
      <c r="J16" s="369"/>
      <c r="K16" s="369"/>
      <c r="L16" s="369"/>
      <c r="M16" s="369"/>
      <c r="N16" s="369"/>
      <c r="O16" s="369"/>
      <c r="P16" s="6"/>
      <c r="Q16" s="6"/>
      <c r="R16" s="6"/>
      <c r="S16" s="6"/>
      <c r="T16" s="6"/>
      <c r="U16" s="6"/>
      <c r="V16" s="6"/>
      <c r="W16" s="6"/>
      <c r="X16" s="6"/>
      <c r="Y16" s="6"/>
      <c r="Z16" s="6"/>
    </row>
    <row r="17" spans="1:26" s="3" customFormat="1" ht="15" customHeight="1" x14ac:dyDescent="0.2">
      <c r="A17" s="379"/>
      <c r="B17" s="379"/>
      <c r="C17" s="379"/>
      <c r="D17" s="379"/>
      <c r="E17" s="379"/>
      <c r="F17" s="379"/>
      <c r="G17" s="379"/>
      <c r="H17" s="379"/>
      <c r="I17" s="379"/>
      <c r="J17" s="379"/>
      <c r="K17" s="379"/>
      <c r="L17" s="379"/>
      <c r="M17" s="379"/>
      <c r="N17" s="379"/>
      <c r="O17" s="379"/>
      <c r="P17" s="4"/>
      <c r="Q17" s="4"/>
      <c r="R17" s="4"/>
      <c r="S17" s="4"/>
      <c r="T17" s="4"/>
      <c r="U17" s="4"/>
      <c r="V17" s="4"/>
      <c r="W17" s="4"/>
    </row>
    <row r="18" spans="1:26" s="3" customFormat="1" ht="91.5" customHeight="1" x14ac:dyDescent="0.2">
      <c r="A18" s="414" t="s">
        <v>426</v>
      </c>
      <c r="B18" s="414"/>
      <c r="C18" s="414"/>
      <c r="D18" s="414"/>
      <c r="E18" s="414"/>
      <c r="F18" s="414"/>
      <c r="G18" s="414"/>
      <c r="H18" s="414"/>
      <c r="I18" s="414"/>
      <c r="J18" s="414"/>
      <c r="K18" s="414"/>
      <c r="L18" s="414"/>
      <c r="M18" s="414"/>
      <c r="N18" s="414"/>
      <c r="O18" s="414"/>
      <c r="P18" s="7"/>
      <c r="Q18" s="7"/>
      <c r="R18" s="7"/>
      <c r="S18" s="7"/>
      <c r="T18" s="7"/>
      <c r="U18" s="7"/>
      <c r="V18" s="7"/>
      <c r="W18" s="7"/>
      <c r="X18" s="7"/>
      <c r="Y18" s="7"/>
      <c r="Z18" s="7"/>
    </row>
    <row r="19" spans="1:26" s="3" customFormat="1" ht="78" customHeight="1" x14ac:dyDescent="0.2">
      <c r="A19" s="374" t="s">
        <v>4</v>
      </c>
      <c r="B19" s="374" t="s">
        <v>87</v>
      </c>
      <c r="C19" s="374" t="s">
        <v>86</v>
      </c>
      <c r="D19" s="374" t="s">
        <v>75</v>
      </c>
      <c r="E19" s="411" t="s">
        <v>85</v>
      </c>
      <c r="F19" s="412"/>
      <c r="G19" s="412"/>
      <c r="H19" s="412"/>
      <c r="I19" s="413"/>
      <c r="J19" s="374" t="s">
        <v>84</v>
      </c>
      <c r="K19" s="374"/>
      <c r="L19" s="374"/>
      <c r="M19" s="374"/>
      <c r="N19" s="374"/>
      <c r="O19" s="374"/>
      <c r="P19" s="4"/>
      <c r="Q19" s="4"/>
      <c r="R19" s="4"/>
      <c r="S19" s="4"/>
      <c r="T19" s="4"/>
      <c r="U19" s="4"/>
      <c r="V19" s="4"/>
      <c r="W19" s="4"/>
    </row>
    <row r="20" spans="1:26" s="3" customFormat="1" ht="51" customHeight="1" x14ac:dyDescent="0.2">
      <c r="A20" s="374"/>
      <c r="B20" s="374"/>
      <c r="C20" s="374"/>
      <c r="D20" s="374"/>
      <c r="E20" s="38" t="s">
        <v>83</v>
      </c>
      <c r="F20" s="38" t="s">
        <v>82</v>
      </c>
      <c r="G20" s="38" t="s">
        <v>81</v>
      </c>
      <c r="H20" s="38" t="s">
        <v>80</v>
      </c>
      <c r="I20" s="38" t="s">
        <v>79</v>
      </c>
      <c r="J20" s="38" t="s">
        <v>78</v>
      </c>
      <c r="K20" s="38" t="s">
        <v>3</v>
      </c>
      <c r="L20" s="45" t="s">
        <v>2</v>
      </c>
      <c r="M20" s="44" t="s">
        <v>193</v>
      </c>
      <c r="N20" s="44" t="s">
        <v>77</v>
      </c>
      <c r="O20" s="44"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O1" zoomScale="60" workbookViewId="0">
      <selection activeCell="W6" sqref="W6"/>
    </sheetView>
  </sheetViews>
  <sheetFormatPr defaultColWidth="9.140625" defaultRowHeight="15" outlineLevelRow="1" x14ac:dyDescent="0.25"/>
  <cols>
    <col min="1" max="1" width="68.7109375" style="97" bestFit="1" customWidth="1"/>
    <col min="2" max="2" width="15.140625" style="97" customWidth="1"/>
    <col min="3" max="3" width="16.28515625" style="97" customWidth="1"/>
    <col min="4" max="4" width="24.7109375" style="97" customWidth="1"/>
    <col min="5" max="5" width="15.85546875" style="97" customWidth="1"/>
    <col min="6" max="6" width="15.42578125" style="97" customWidth="1"/>
    <col min="7" max="7" width="18.5703125" style="97" customWidth="1"/>
    <col min="8" max="9" width="16.140625" style="97" customWidth="1"/>
    <col min="10" max="12" width="14.7109375" style="97" customWidth="1"/>
    <col min="13" max="13" width="14.140625" style="97" customWidth="1"/>
    <col min="14" max="17" width="14.7109375" style="97" customWidth="1"/>
    <col min="18" max="18" width="14.140625" style="97" customWidth="1"/>
    <col min="19" max="27" width="14.7109375" style="97" customWidth="1"/>
    <col min="28" max="36" width="14.140625" style="97" customWidth="1"/>
    <col min="37" max="37" width="14.140625" style="97" bestFit="1" customWidth="1"/>
    <col min="38" max="44" width="14.140625" style="97" customWidth="1"/>
    <col min="45" max="45" width="14.140625" style="97" bestFit="1" customWidth="1"/>
    <col min="46" max="52" width="15.42578125" style="97" bestFit="1" customWidth="1"/>
    <col min="53" max="16384" width="9.140625" style="97"/>
  </cols>
  <sheetData>
    <row r="1" spans="1:44" s="12" customFormat="1" ht="18.75" customHeight="1" x14ac:dyDescent="0.2">
      <c r="A1" s="18"/>
      <c r="I1" s="16"/>
      <c r="J1" s="16"/>
      <c r="K1" s="35"/>
      <c r="AR1" s="35" t="s">
        <v>68</v>
      </c>
    </row>
    <row r="2" spans="1:44" s="12" customFormat="1" ht="18.75" customHeight="1" x14ac:dyDescent="0.3">
      <c r="A2" s="18"/>
      <c r="I2" s="16"/>
      <c r="J2" s="16"/>
      <c r="K2" s="15"/>
      <c r="AR2" s="15" t="s">
        <v>9</v>
      </c>
    </row>
    <row r="3" spans="1:44" s="12" customFormat="1" ht="18.75" x14ac:dyDescent="0.3">
      <c r="A3" s="17"/>
      <c r="I3" s="16"/>
      <c r="J3" s="16"/>
      <c r="K3" s="15"/>
      <c r="AR3" s="15" t="s">
        <v>296</v>
      </c>
    </row>
    <row r="4" spans="1:44" s="12" customFormat="1" ht="18.75" x14ac:dyDescent="0.3">
      <c r="A4" s="17"/>
      <c r="I4" s="16"/>
      <c r="J4" s="16"/>
      <c r="K4" s="15"/>
    </row>
    <row r="5" spans="1:44" s="12" customFormat="1" ht="18.75" customHeight="1" x14ac:dyDescent="0.2">
      <c r="A5" s="368" t="str">
        <f>'1. паспорт местоположение'!A5:C5</f>
        <v>Год раскрытия информации: 2022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row>
    <row r="6" spans="1:44" s="12" customFormat="1" ht="18.75" x14ac:dyDescent="0.3">
      <c r="A6" s="17"/>
      <c r="I6" s="16"/>
      <c r="J6" s="16"/>
      <c r="K6" s="15"/>
    </row>
    <row r="7" spans="1:44" s="12" customFormat="1" ht="18.75" x14ac:dyDescent="0.2">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s="12" customFormat="1" ht="18.75" x14ac:dyDescent="0.2">
      <c r="A8" s="134"/>
      <c r="B8" s="134"/>
      <c r="C8" s="134"/>
      <c r="D8" s="134"/>
      <c r="E8" s="134"/>
      <c r="F8" s="134"/>
      <c r="G8" s="134"/>
      <c r="H8" s="134"/>
      <c r="I8" s="134"/>
      <c r="J8" s="134"/>
      <c r="K8" s="134"/>
      <c r="L8" s="115"/>
      <c r="M8" s="115"/>
      <c r="N8" s="115"/>
      <c r="O8" s="115"/>
      <c r="P8" s="115"/>
      <c r="Q8" s="115"/>
      <c r="R8" s="115"/>
      <c r="S8" s="115"/>
      <c r="T8" s="115"/>
      <c r="U8" s="115"/>
      <c r="V8" s="115"/>
      <c r="W8" s="115"/>
      <c r="X8" s="115"/>
      <c r="Y8" s="115"/>
    </row>
    <row r="9" spans="1:44" s="12" customFormat="1" ht="18.75" customHeight="1" x14ac:dyDescent="0.2">
      <c r="A9" s="403" t="s">
        <v>601</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369" t="s">
        <v>7</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row>
    <row r="11" spans="1:44" s="12" customFormat="1" ht="18.75" x14ac:dyDescent="0.2">
      <c r="A11" s="134"/>
      <c r="B11" s="134"/>
      <c r="C11" s="134"/>
      <c r="D11" s="134"/>
      <c r="E11" s="134"/>
      <c r="F11" s="134"/>
      <c r="G11" s="134"/>
      <c r="H11" s="134"/>
      <c r="I11" s="134"/>
      <c r="J11" s="134"/>
      <c r="K11" s="134"/>
      <c r="L11" s="115"/>
      <c r="M11" s="115"/>
      <c r="N11" s="115"/>
      <c r="O11" s="115"/>
      <c r="P11" s="115"/>
      <c r="Q11" s="115"/>
      <c r="R11" s="115"/>
      <c r="S11" s="115"/>
      <c r="T11" s="115"/>
      <c r="U11" s="115"/>
      <c r="V11" s="115"/>
      <c r="W11" s="115"/>
      <c r="X11" s="115"/>
      <c r="Y11" s="115"/>
    </row>
    <row r="12" spans="1:44" s="12" customFormat="1" ht="18.75" customHeight="1" x14ac:dyDescent="0.2">
      <c r="A12" s="403" t="s">
        <v>483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369" t="s">
        <v>6</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row>
    <row r="14" spans="1:44" s="9"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44" s="3" customFormat="1" ht="12" x14ac:dyDescent="0.2">
      <c r="A15" s="403" t="s">
        <v>482</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4" s="3" customFormat="1" ht="15" customHeight="1" x14ac:dyDescent="0.2">
      <c r="A16" s="369" t="s">
        <v>5</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row>
    <row r="17" spans="1:44" s="3"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4" s="3" customFormat="1" ht="15" customHeight="1" x14ac:dyDescent="0.2">
      <c r="A18" s="371" t="s">
        <v>427</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row>
    <row r="19" spans="1:44" ht="18.75" x14ac:dyDescent="0.25">
      <c r="AO19" s="137"/>
      <c r="AP19" s="137"/>
      <c r="AQ19" s="137"/>
      <c r="AR19" s="35"/>
    </row>
    <row r="20" spans="1:44" ht="18.75" x14ac:dyDescent="0.3">
      <c r="AO20" s="137"/>
      <c r="AP20" s="137"/>
      <c r="AQ20" s="137"/>
      <c r="AR20" s="15"/>
    </row>
    <row r="21" spans="1:44" ht="20.25" customHeight="1" x14ac:dyDescent="0.3">
      <c r="AO21" s="137"/>
      <c r="AP21" s="137"/>
      <c r="AQ21" s="137"/>
      <c r="AR21" s="15"/>
    </row>
    <row r="22" spans="1:44" s="3" customFormat="1" ht="15" customHeight="1" x14ac:dyDescent="0.2">
      <c r="A22" s="369"/>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369"/>
      <c r="AB22" s="369"/>
      <c r="AC22" s="369"/>
      <c r="AD22" s="369"/>
      <c r="AE22" s="369"/>
      <c r="AF22" s="369"/>
      <c r="AG22" s="369"/>
      <c r="AH22" s="369"/>
      <c r="AI22" s="369"/>
      <c r="AJ22" s="369"/>
      <c r="AK22" s="369"/>
      <c r="AL22" s="369"/>
      <c r="AM22" s="369"/>
      <c r="AN22" s="369"/>
      <c r="AO22" s="369"/>
      <c r="AP22" s="369"/>
      <c r="AQ22" s="369"/>
      <c r="AR22" s="369"/>
    </row>
    <row r="23" spans="1:44" s="157" customFormat="1" ht="16.5" thickBot="1" x14ac:dyDescent="0.3">
      <c r="A23" s="156" t="s">
        <v>462</v>
      </c>
      <c r="B23" s="156" t="s">
        <v>463</v>
      </c>
      <c r="D23" s="158"/>
      <c r="E23" s="159"/>
      <c r="F23" s="159"/>
      <c r="G23" s="159"/>
      <c r="H23" s="159"/>
      <c r="M23" s="160"/>
    </row>
    <row r="24" spans="1:44" s="157" customFormat="1" ht="15.75" x14ac:dyDescent="0.25">
      <c r="A24" s="161" t="s">
        <v>484</v>
      </c>
      <c r="B24" s="327">
        <f>133609189.084593</f>
        <v>133609189.084593</v>
      </c>
      <c r="M24" s="160"/>
    </row>
    <row r="25" spans="1:44" s="157" customFormat="1" ht="15.75" x14ac:dyDescent="0.25">
      <c r="A25" s="162" t="s">
        <v>465</v>
      </c>
      <c r="B25" s="163"/>
      <c r="M25" s="160"/>
    </row>
    <row r="26" spans="1:44" s="157" customFormat="1" ht="15.75" x14ac:dyDescent="0.25">
      <c r="A26" s="162" t="s">
        <v>467</v>
      </c>
      <c r="B26" s="163">
        <v>25</v>
      </c>
      <c r="D26" s="164" t="s">
        <v>464</v>
      </c>
      <c r="E26" s="165"/>
      <c r="F26" s="165"/>
      <c r="M26" s="160"/>
    </row>
    <row r="27" spans="1:44" s="157" customFormat="1" ht="16.5" thickBot="1" x14ac:dyDescent="0.3">
      <c r="A27" s="166" t="s">
        <v>469</v>
      </c>
      <c r="B27" s="167">
        <v>1</v>
      </c>
      <c r="D27" s="415" t="s">
        <v>466</v>
      </c>
      <c r="E27" s="415"/>
      <c r="F27" s="168">
        <f>SUM(B94:AZ94)</f>
        <v>0</v>
      </c>
      <c r="K27" s="169"/>
      <c r="M27" s="160"/>
      <c r="N27" s="170"/>
    </row>
    <row r="28" spans="1:44" s="157" customFormat="1" ht="15.75" x14ac:dyDescent="0.25">
      <c r="A28" s="161" t="s">
        <v>470</v>
      </c>
      <c r="B28" s="171">
        <f>-C65</f>
        <v>16666.666666666668</v>
      </c>
      <c r="D28" s="415" t="s">
        <v>468</v>
      </c>
      <c r="E28" s="415"/>
      <c r="F28" s="168" t="str">
        <f>IF(SUM(B95:AZ95)=0,"не окупается",SUM(B95:AZ95))</f>
        <v>не окупается</v>
      </c>
      <c r="K28" s="169"/>
      <c r="M28" s="160"/>
    </row>
    <row r="29" spans="1:44" s="157" customFormat="1" ht="15.75" x14ac:dyDescent="0.25">
      <c r="A29" s="162" t="s">
        <v>485</v>
      </c>
      <c r="B29" s="172">
        <v>1</v>
      </c>
      <c r="D29" s="415" t="s">
        <v>486</v>
      </c>
      <c r="E29" s="415"/>
      <c r="F29" s="173">
        <f>M92</f>
        <v>-172590524.75656641</v>
      </c>
      <c r="K29" s="169"/>
      <c r="M29" s="160"/>
    </row>
    <row r="30" spans="1:44" s="157" customFormat="1" ht="15.75" x14ac:dyDescent="0.25">
      <c r="A30" s="162" t="s">
        <v>295</v>
      </c>
      <c r="B30" s="172">
        <v>1</v>
      </c>
      <c r="D30" s="415" t="s">
        <v>487</v>
      </c>
      <c r="E30" s="415"/>
      <c r="F30" s="330" t="str">
        <f>IF(F29&gt;0,"да","нет")</f>
        <v>нет</v>
      </c>
      <c r="K30" s="169"/>
      <c r="M30" s="160"/>
    </row>
    <row r="31" spans="1:44" s="157" customFormat="1" ht="15.75" x14ac:dyDescent="0.25">
      <c r="A31" s="162" t="s">
        <v>274</v>
      </c>
      <c r="B31" s="172">
        <f>-C66</f>
        <v>0</v>
      </c>
      <c r="M31" s="160"/>
    </row>
    <row r="32" spans="1:44" s="157" customFormat="1" ht="15.75" x14ac:dyDescent="0.25">
      <c r="A32" s="162" t="s">
        <v>294</v>
      </c>
      <c r="B32" s="172">
        <v>1</v>
      </c>
      <c r="M32" s="160"/>
    </row>
    <row r="33" spans="1:52" s="157" customFormat="1" ht="15.75" x14ac:dyDescent="0.25">
      <c r="A33" s="162" t="s">
        <v>293</v>
      </c>
      <c r="B33" s="172">
        <v>1</v>
      </c>
      <c r="M33" s="160"/>
    </row>
    <row r="34" spans="1:52" s="157" customFormat="1" ht="15.75" x14ac:dyDescent="0.25">
      <c r="A34" s="174" t="s">
        <v>488</v>
      </c>
      <c r="B34" s="175">
        <f>IF(C46=2016, 1.3%, IF(C46=2017, 1.6%, 2.2%))</f>
        <v>2.2000000000000002E-2</v>
      </c>
      <c r="M34" s="160"/>
    </row>
    <row r="35" spans="1:52" s="157" customFormat="1" ht="16.5" thickBot="1" x14ac:dyDescent="0.3">
      <c r="A35" s="166" t="s">
        <v>267</v>
      </c>
      <c r="B35" s="176">
        <v>0.2</v>
      </c>
      <c r="M35" s="160"/>
    </row>
    <row r="36" spans="1:52" s="157" customFormat="1" ht="15.75" x14ac:dyDescent="0.25">
      <c r="A36" s="161" t="s">
        <v>489</v>
      </c>
      <c r="B36" s="171">
        <v>0</v>
      </c>
      <c r="M36" s="160"/>
    </row>
    <row r="37" spans="1:52" s="157" customFormat="1" ht="15.75" x14ac:dyDescent="0.25">
      <c r="A37" s="162" t="s">
        <v>292</v>
      </c>
      <c r="B37" s="172"/>
      <c r="M37" s="160"/>
    </row>
    <row r="38" spans="1:52" s="157" customFormat="1" ht="16.5" thickBot="1" x14ac:dyDescent="0.3">
      <c r="A38" s="174" t="s">
        <v>291</v>
      </c>
      <c r="B38" s="177">
        <v>0</v>
      </c>
      <c r="M38" s="160"/>
    </row>
    <row r="39" spans="1:52" s="157" customFormat="1" ht="15.75" x14ac:dyDescent="0.25">
      <c r="A39" s="178" t="s">
        <v>490</v>
      </c>
      <c r="B39" s="179">
        <v>0</v>
      </c>
      <c r="M39" s="160"/>
    </row>
    <row r="40" spans="1:52" s="157" customFormat="1" ht="15.75" x14ac:dyDescent="0.25">
      <c r="A40" s="180" t="s">
        <v>290</v>
      </c>
      <c r="B40" s="181">
        <v>0</v>
      </c>
      <c r="M40" s="160"/>
    </row>
    <row r="41" spans="1:52" s="157" customFormat="1" ht="15.75" x14ac:dyDescent="0.25">
      <c r="A41" s="180" t="s">
        <v>289</v>
      </c>
      <c r="B41" s="182">
        <v>0</v>
      </c>
      <c r="M41" s="160"/>
    </row>
    <row r="42" spans="1:52" s="157" customFormat="1" ht="15.75" x14ac:dyDescent="0.25">
      <c r="A42" s="180" t="s">
        <v>288</v>
      </c>
      <c r="B42" s="182">
        <v>0</v>
      </c>
      <c r="M42" s="160"/>
      <c r="Z42" s="183"/>
    </row>
    <row r="43" spans="1:52" s="157" customFormat="1" ht="15.75" x14ac:dyDescent="0.25">
      <c r="A43" s="180" t="s">
        <v>287</v>
      </c>
      <c r="B43" s="182">
        <v>0.13500000000000001</v>
      </c>
      <c r="M43" s="160"/>
      <c r="U43" s="184"/>
      <c r="V43" s="184"/>
      <c r="W43" s="184"/>
      <c r="X43" s="184"/>
      <c r="Y43" s="184"/>
      <c r="Z43" s="184"/>
    </row>
    <row r="44" spans="1:52" s="157" customFormat="1" ht="15.75" x14ac:dyDescent="0.25">
      <c r="A44" s="180" t="s">
        <v>286</v>
      </c>
      <c r="B44" s="182">
        <f>1-B42</f>
        <v>1</v>
      </c>
      <c r="M44" s="160"/>
    </row>
    <row r="45" spans="1:52" s="157" customFormat="1" ht="16.5" thickBot="1" x14ac:dyDescent="0.3">
      <c r="A45" s="185" t="s">
        <v>491</v>
      </c>
      <c r="B45" s="186">
        <f>B44*B43+B42*B41*(1-B35)</f>
        <v>0.13500000000000001</v>
      </c>
      <c r="M45" s="160"/>
    </row>
    <row r="46" spans="1:52" s="157" customFormat="1" ht="63" x14ac:dyDescent="0.25">
      <c r="A46" s="187" t="s">
        <v>285</v>
      </c>
      <c r="B46" s="188" t="s">
        <v>697</v>
      </c>
      <c r="C46" s="189">
        <v>2022</v>
      </c>
      <c r="D46" s="190">
        <f>C46+1</f>
        <v>2023</v>
      </c>
      <c r="E46" s="190">
        <f t="shared" ref="E46:AZ46" si="0">D46+1</f>
        <v>2024</v>
      </c>
      <c r="F46" s="190">
        <f t="shared" si="0"/>
        <v>2025</v>
      </c>
      <c r="G46" s="190">
        <f t="shared" si="0"/>
        <v>2026</v>
      </c>
      <c r="H46" s="190">
        <f t="shared" si="0"/>
        <v>2027</v>
      </c>
      <c r="I46" s="190">
        <f t="shared" si="0"/>
        <v>2028</v>
      </c>
      <c r="J46" s="190">
        <f t="shared" si="0"/>
        <v>2029</v>
      </c>
      <c r="K46" s="190">
        <f t="shared" si="0"/>
        <v>2030</v>
      </c>
      <c r="L46" s="190">
        <f t="shared" si="0"/>
        <v>2031</v>
      </c>
      <c r="M46" s="191">
        <f t="shared" si="0"/>
        <v>2032</v>
      </c>
      <c r="N46" s="190">
        <f t="shared" si="0"/>
        <v>2033</v>
      </c>
      <c r="O46" s="190">
        <f t="shared" si="0"/>
        <v>2034</v>
      </c>
      <c r="P46" s="190">
        <f t="shared" si="0"/>
        <v>2035</v>
      </c>
      <c r="Q46" s="190">
        <f t="shared" si="0"/>
        <v>2036</v>
      </c>
      <c r="R46" s="190">
        <f t="shared" si="0"/>
        <v>2037</v>
      </c>
      <c r="S46" s="190">
        <f t="shared" si="0"/>
        <v>2038</v>
      </c>
      <c r="T46" s="190">
        <f t="shared" si="0"/>
        <v>2039</v>
      </c>
      <c r="U46" s="190">
        <f t="shared" si="0"/>
        <v>2040</v>
      </c>
      <c r="V46" s="190">
        <f t="shared" si="0"/>
        <v>2041</v>
      </c>
      <c r="W46" s="190">
        <f t="shared" si="0"/>
        <v>2042</v>
      </c>
      <c r="X46" s="190">
        <f t="shared" si="0"/>
        <v>2043</v>
      </c>
      <c r="Y46" s="190">
        <f t="shared" si="0"/>
        <v>2044</v>
      </c>
      <c r="Z46" s="190">
        <f t="shared" si="0"/>
        <v>2045</v>
      </c>
      <c r="AA46" s="190">
        <f t="shared" si="0"/>
        <v>2046</v>
      </c>
      <c r="AB46" s="190">
        <f t="shared" si="0"/>
        <v>2047</v>
      </c>
      <c r="AC46" s="190">
        <f t="shared" si="0"/>
        <v>2048</v>
      </c>
      <c r="AD46" s="190">
        <f t="shared" si="0"/>
        <v>2049</v>
      </c>
      <c r="AE46" s="190">
        <f t="shared" si="0"/>
        <v>2050</v>
      </c>
      <c r="AF46" s="190">
        <f t="shared" si="0"/>
        <v>2051</v>
      </c>
      <c r="AG46" s="190">
        <f t="shared" si="0"/>
        <v>2052</v>
      </c>
      <c r="AH46" s="190">
        <f t="shared" si="0"/>
        <v>2053</v>
      </c>
      <c r="AI46" s="190">
        <f t="shared" si="0"/>
        <v>2054</v>
      </c>
      <c r="AJ46" s="190">
        <f t="shared" si="0"/>
        <v>2055</v>
      </c>
      <c r="AK46" s="190">
        <f t="shared" si="0"/>
        <v>2056</v>
      </c>
      <c r="AL46" s="190">
        <f t="shared" si="0"/>
        <v>2057</v>
      </c>
      <c r="AM46" s="190">
        <f t="shared" si="0"/>
        <v>2058</v>
      </c>
      <c r="AN46" s="190">
        <f t="shared" si="0"/>
        <v>2059</v>
      </c>
      <c r="AO46" s="190">
        <f t="shared" si="0"/>
        <v>2060</v>
      </c>
      <c r="AP46" s="190">
        <f t="shared" si="0"/>
        <v>2061</v>
      </c>
      <c r="AQ46" s="190">
        <f t="shared" si="0"/>
        <v>2062</v>
      </c>
      <c r="AR46" s="190">
        <f t="shared" si="0"/>
        <v>2063</v>
      </c>
      <c r="AS46" s="190">
        <f t="shared" si="0"/>
        <v>2064</v>
      </c>
      <c r="AT46" s="190">
        <f t="shared" si="0"/>
        <v>2065</v>
      </c>
      <c r="AU46" s="190">
        <f t="shared" si="0"/>
        <v>2066</v>
      </c>
      <c r="AV46" s="190">
        <f t="shared" si="0"/>
        <v>2067</v>
      </c>
      <c r="AW46" s="190">
        <f t="shared" si="0"/>
        <v>2068</v>
      </c>
      <c r="AX46" s="190">
        <f t="shared" si="0"/>
        <v>2069</v>
      </c>
      <c r="AY46" s="190">
        <f t="shared" si="0"/>
        <v>2070</v>
      </c>
      <c r="AZ46" s="190">
        <f t="shared" si="0"/>
        <v>2071</v>
      </c>
    </row>
    <row r="47" spans="1:52" s="157" customFormat="1" ht="15.75" outlineLevel="1" x14ac:dyDescent="0.25">
      <c r="A47" s="192" t="s">
        <v>284</v>
      </c>
      <c r="B47" s="193">
        <v>3.5999999999999997E-2</v>
      </c>
      <c r="C47" s="193">
        <v>3.9E-2</v>
      </c>
      <c r="D47" s="193">
        <v>0.04</v>
      </c>
      <c r="E47" s="193">
        <v>0.04</v>
      </c>
      <c r="F47" s="193">
        <v>0.04</v>
      </c>
      <c r="G47" s="193">
        <v>0.04</v>
      </c>
      <c r="H47" s="193">
        <v>0.04</v>
      </c>
      <c r="I47" s="193">
        <v>0.04</v>
      </c>
      <c r="J47" s="193">
        <v>0.04</v>
      </c>
      <c r="K47" s="193">
        <v>0.04</v>
      </c>
      <c r="L47" s="193">
        <v>0.04</v>
      </c>
      <c r="M47" s="193">
        <v>0.04</v>
      </c>
      <c r="N47" s="193">
        <v>0.04</v>
      </c>
      <c r="O47" s="193">
        <v>0.04</v>
      </c>
      <c r="P47" s="193">
        <v>0.04</v>
      </c>
      <c r="Q47" s="193">
        <v>0.04</v>
      </c>
      <c r="R47" s="193">
        <v>0.04</v>
      </c>
      <c r="S47" s="193">
        <v>0.04</v>
      </c>
      <c r="T47" s="193">
        <v>0.04</v>
      </c>
      <c r="U47" s="193">
        <v>0.04</v>
      </c>
      <c r="V47" s="193">
        <v>0.04</v>
      </c>
      <c r="W47" s="193">
        <v>0.04</v>
      </c>
      <c r="X47" s="193">
        <v>0.04</v>
      </c>
      <c r="Y47" s="193">
        <v>4.2999999999999997E-2</v>
      </c>
      <c r="Z47" s="193">
        <v>4.2999999999999997E-2</v>
      </c>
      <c r="AA47" s="193">
        <v>4.2999999999999997E-2</v>
      </c>
      <c r="AB47" s="193">
        <v>4.2999999999999997E-2</v>
      </c>
      <c r="AC47" s="193">
        <v>4.2999999999999997E-2</v>
      </c>
      <c r="AD47" s="193">
        <v>4.2999999999999997E-2</v>
      </c>
      <c r="AE47" s="193">
        <v>4.2999999999999997E-2</v>
      </c>
      <c r="AF47" s="193">
        <v>4.2999999999999997E-2</v>
      </c>
      <c r="AG47" s="193">
        <v>4.2999999999999997E-2</v>
      </c>
      <c r="AH47" s="193">
        <v>4.2999999999999997E-2</v>
      </c>
      <c r="AI47" s="193">
        <v>4.2999999999999997E-2</v>
      </c>
      <c r="AJ47" s="193">
        <v>4.2999999999999997E-2</v>
      </c>
      <c r="AK47" s="193">
        <v>4.2999999999999997E-2</v>
      </c>
      <c r="AL47" s="193">
        <v>4.2999999999999997E-2</v>
      </c>
      <c r="AM47" s="193">
        <v>4.2999999999999997E-2</v>
      </c>
      <c r="AN47" s="193">
        <v>4.2999999999999997E-2</v>
      </c>
      <c r="AO47" s="193">
        <v>4.2999999999999997E-2</v>
      </c>
      <c r="AP47" s="193">
        <v>4.2999999999999997E-2</v>
      </c>
      <c r="AQ47" s="193">
        <v>4.2999999999999997E-2</v>
      </c>
      <c r="AR47" s="193">
        <v>4.2999999999999997E-2</v>
      </c>
      <c r="AS47" s="193">
        <v>4.2999999999999997E-2</v>
      </c>
      <c r="AT47" s="193">
        <v>4.2999999999999997E-2</v>
      </c>
      <c r="AU47" s="193">
        <v>4.2999999999999997E-2</v>
      </c>
      <c r="AV47" s="193">
        <v>4.2999999999999997E-2</v>
      </c>
      <c r="AW47" s="193">
        <v>4.2999999999999997E-2</v>
      </c>
      <c r="AX47" s="193">
        <v>4.2999999999999997E-2</v>
      </c>
      <c r="AY47" s="193">
        <v>4.2999999999999997E-2</v>
      </c>
      <c r="AZ47" s="193">
        <v>4.2999999999999997E-2</v>
      </c>
    </row>
    <row r="48" spans="1:52" s="157" customFormat="1" ht="15.75" outlineLevel="1" x14ac:dyDescent="0.25">
      <c r="A48" s="192" t="s">
        <v>283</v>
      </c>
      <c r="B48" s="193">
        <f>B47</f>
        <v>3.5999999999999997E-2</v>
      </c>
      <c r="C48" s="193">
        <f t="shared" ref="C48:AZ48" si="1">(1+B48)*(1+C47)-1</f>
        <v>7.6403999999999916E-2</v>
      </c>
      <c r="D48" s="193">
        <f t="shared" si="1"/>
        <v>0.11946016000000004</v>
      </c>
      <c r="E48" s="193">
        <f t="shared" si="1"/>
        <v>0.16423856640000012</v>
      </c>
      <c r="F48" s="193">
        <f t="shared" si="1"/>
        <v>0.21080810905600011</v>
      </c>
      <c r="G48" s="193">
        <f t="shared" si="1"/>
        <v>0.2592404334182401</v>
      </c>
      <c r="H48" s="193">
        <f t="shared" si="1"/>
        <v>0.30961005075496972</v>
      </c>
      <c r="I48" s="193">
        <f t="shared" si="1"/>
        <v>0.36199445278516862</v>
      </c>
      <c r="J48" s="193">
        <f t="shared" si="1"/>
        <v>0.41647423089657543</v>
      </c>
      <c r="K48" s="193">
        <f t="shared" si="1"/>
        <v>0.47313320013243843</v>
      </c>
      <c r="L48" s="193">
        <f t="shared" si="1"/>
        <v>0.53205852813773591</v>
      </c>
      <c r="M48" s="194">
        <f t="shared" si="1"/>
        <v>0.59334086926324536</v>
      </c>
      <c r="N48" s="193">
        <f t="shared" si="1"/>
        <v>0.65707450403377532</v>
      </c>
      <c r="O48" s="193">
        <f t="shared" si="1"/>
        <v>0.72335748419512647</v>
      </c>
      <c r="P48" s="193">
        <f t="shared" si="1"/>
        <v>0.79229178356293151</v>
      </c>
      <c r="Q48" s="193">
        <f t="shared" si="1"/>
        <v>0.86398345490544881</v>
      </c>
      <c r="R48" s="193">
        <f t="shared" si="1"/>
        <v>0.93854279310166677</v>
      </c>
      <c r="S48" s="193">
        <f t="shared" si="1"/>
        <v>1.0160845048257334</v>
      </c>
      <c r="T48" s="193">
        <f>(1+S48)*(1+T47)-1</f>
        <v>1.0967278850187627</v>
      </c>
      <c r="U48" s="193">
        <f t="shared" si="1"/>
        <v>1.1805970004195134</v>
      </c>
      <c r="V48" s="193">
        <f t="shared" si="1"/>
        <v>1.267820880436294</v>
      </c>
      <c r="W48" s="193">
        <f t="shared" si="1"/>
        <v>1.358533715653746</v>
      </c>
      <c r="X48" s="193">
        <f t="shared" si="1"/>
        <v>1.4528750642798958</v>
      </c>
      <c r="Y48" s="193">
        <f t="shared" si="1"/>
        <v>1.5583486920439311</v>
      </c>
      <c r="Z48" s="193">
        <f t="shared" si="1"/>
        <v>1.6683576858018201</v>
      </c>
      <c r="AA48" s="193">
        <f t="shared" si="1"/>
        <v>1.7830970662912979</v>
      </c>
      <c r="AB48" s="193">
        <f t="shared" si="1"/>
        <v>1.9027702401418236</v>
      </c>
      <c r="AC48" s="193">
        <f t="shared" si="1"/>
        <v>2.0275893604679216</v>
      </c>
      <c r="AD48" s="193">
        <f t="shared" si="1"/>
        <v>2.157775702968042</v>
      </c>
      <c r="AE48" s="193">
        <f t="shared" si="1"/>
        <v>2.2935600581956677</v>
      </c>
      <c r="AF48" s="193">
        <f t="shared" si="1"/>
        <v>2.4351831406980811</v>
      </c>
      <c r="AG48" s="193">
        <f t="shared" si="1"/>
        <v>2.5828960157480982</v>
      </c>
      <c r="AH48" s="193">
        <f t="shared" si="1"/>
        <v>2.736960544425266</v>
      </c>
      <c r="AI48" s="193">
        <f t="shared" si="1"/>
        <v>2.8976498478355524</v>
      </c>
      <c r="AJ48" s="193">
        <f t="shared" si="1"/>
        <v>3.0652487912924808</v>
      </c>
      <c r="AK48" s="193">
        <f t="shared" si="1"/>
        <v>3.240054489318057</v>
      </c>
      <c r="AL48" s="193">
        <f t="shared" si="1"/>
        <v>3.4223768323587329</v>
      </c>
      <c r="AM48" s="193">
        <f t="shared" si="1"/>
        <v>3.6125390361501584</v>
      </c>
      <c r="AN48" s="193">
        <f t="shared" si="1"/>
        <v>3.8108782147046147</v>
      </c>
      <c r="AO48" s="193">
        <f t="shared" si="1"/>
        <v>4.0177459779369125</v>
      </c>
      <c r="AP48" s="193">
        <f t="shared" si="1"/>
        <v>4.2335090549881995</v>
      </c>
      <c r="AQ48" s="193">
        <f t="shared" si="1"/>
        <v>4.4585499443526917</v>
      </c>
      <c r="AR48" s="193">
        <f t="shared" si="1"/>
        <v>4.6932675919598568</v>
      </c>
      <c r="AS48" s="193">
        <f t="shared" si="1"/>
        <v>4.9380780984141301</v>
      </c>
      <c r="AT48" s="193">
        <f t="shared" si="1"/>
        <v>5.193415456645937</v>
      </c>
      <c r="AU48" s="193">
        <f t="shared" si="1"/>
        <v>5.4597323212817122</v>
      </c>
      <c r="AV48" s="193">
        <f t="shared" si="1"/>
        <v>5.7375008110968251</v>
      </c>
      <c r="AW48" s="193">
        <f t="shared" si="1"/>
        <v>6.0272133459739878</v>
      </c>
      <c r="AX48" s="193">
        <f t="shared" si="1"/>
        <v>6.329383519850869</v>
      </c>
      <c r="AY48" s="193">
        <f t="shared" si="1"/>
        <v>6.6445470112044562</v>
      </c>
      <c r="AZ48" s="193">
        <f t="shared" si="1"/>
        <v>6.9732625326862472</v>
      </c>
    </row>
    <row r="49" spans="1:52" s="164" customFormat="1" ht="16.5" thickBot="1" x14ac:dyDescent="0.3">
      <c r="A49" s="195" t="s">
        <v>492</v>
      </c>
      <c r="B49" s="196">
        <f>B50*1000</f>
        <v>0</v>
      </c>
      <c r="C49" s="196">
        <f>C50*1000</f>
        <v>0</v>
      </c>
      <c r="D49" s="196">
        <f t="shared" ref="D49:AZ49" si="2">D50*1000</f>
        <v>0</v>
      </c>
      <c r="E49" s="196">
        <f t="shared" si="2"/>
        <v>0</v>
      </c>
      <c r="F49" s="196">
        <f t="shared" si="2"/>
        <v>0</v>
      </c>
      <c r="G49" s="196">
        <f t="shared" si="2"/>
        <v>0</v>
      </c>
      <c r="H49" s="196">
        <f t="shared" si="2"/>
        <v>0</v>
      </c>
      <c r="I49" s="196">
        <f t="shared" si="2"/>
        <v>0</v>
      </c>
      <c r="J49" s="196">
        <f t="shared" si="2"/>
        <v>0</v>
      </c>
      <c r="K49" s="196">
        <f t="shared" si="2"/>
        <v>0</v>
      </c>
      <c r="L49" s="196">
        <f t="shared" si="2"/>
        <v>0</v>
      </c>
      <c r="M49" s="197">
        <f t="shared" si="2"/>
        <v>0</v>
      </c>
      <c r="N49" s="196">
        <f t="shared" si="2"/>
        <v>0</v>
      </c>
      <c r="O49" s="196">
        <f t="shared" si="2"/>
        <v>0</v>
      </c>
      <c r="P49" s="196">
        <f t="shared" si="2"/>
        <v>0</v>
      </c>
      <c r="Q49" s="196">
        <f t="shared" si="2"/>
        <v>0</v>
      </c>
      <c r="R49" s="196">
        <f t="shared" si="2"/>
        <v>0</v>
      </c>
      <c r="S49" s="196">
        <f t="shared" si="2"/>
        <v>0</v>
      </c>
      <c r="T49" s="196">
        <f t="shared" si="2"/>
        <v>0</v>
      </c>
      <c r="U49" s="196">
        <f t="shared" si="2"/>
        <v>0</v>
      </c>
      <c r="V49" s="196">
        <f t="shared" si="2"/>
        <v>0</v>
      </c>
      <c r="W49" s="196">
        <f t="shared" si="2"/>
        <v>0</v>
      </c>
      <c r="X49" s="196">
        <f t="shared" si="2"/>
        <v>0</v>
      </c>
      <c r="Y49" s="196">
        <f t="shared" si="2"/>
        <v>0</v>
      </c>
      <c r="Z49" s="196">
        <f t="shared" si="2"/>
        <v>0</v>
      </c>
      <c r="AA49" s="196">
        <f t="shared" si="2"/>
        <v>0</v>
      </c>
      <c r="AB49" s="196">
        <f t="shared" si="2"/>
        <v>0</v>
      </c>
      <c r="AC49" s="196">
        <f t="shared" si="2"/>
        <v>0</v>
      </c>
      <c r="AD49" s="196">
        <f t="shared" si="2"/>
        <v>0</v>
      </c>
      <c r="AE49" s="196">
        <f t="shared" si="2"/>
        <v>0</v>
      </c>
      <c r="AF49" s="196">
        <f t="shared" si="2"/>
        <v>0</v>
      </c>
      <c r="AG49" s="196">
        <f t="shared" si="2"/>
        <v>0</v>
      </c>
      <c r="AH49" s="196">
        <f t="shared" si="2"/>
        <v>0</v>
      </c>
      <c r="AI49" s="196">
        <f t="shared" si="2"/>
        <v>0</v>
      </c>
      <c r="AJ49" s="196">
        <f t="shared" si="2"/>
        <v>0</v>
      </c>
      <c r="AK49" s="196">
        <f t="shared" si="2"/>
        <v>0</v>
      </c>
      <c r="AL49" s="196">
        <f t="shared" si="2"/>
        <v>0</v>
      </c>
      <c r="AM49" s="196">
        <f t="shared" si="2"/>
        <v>0</v>
      </c>
      <c r="AN49" s="196">
        <f t="shared" si="2"/>
        <v>0</v>
      </c>
      <c r="AO49" s="196">
        <f t="shared" si="2"/>
        <v>0</v>
      </c>
      <c r="AP49" s="196">
        <f t="shared" si="2"/>
        <v>0</v>
      </c>
      <c r="AQ49" s="196">
        <f t="shared" si="2"/>
        <v>0</v>
      </c>
      <c r="AR49" s="196">
        <f t="shared" si="2"/>
        <v>0</v>
      </c>
      <c r="AS49" s="196">
        <f t="shared" si="2"/>
        <v>0</v>
      </c>
      <c r="AT49" s="196">
        <f t="shared" si="2"/>
        <v>0</v>
      </c>
      <c r="AU49" s="196">
        <f t="shared" si="2"/>
        <v>0</v>
      </c>
      <c r="AV49" s="196">
        <f t="shared" si="2"/>
        <v>0</v>
      </c>
      <c r="AW49" s="196">
        <f t="shared" si="2"/>
        <v>0</v>
      </c>
      <c r="AX49" s="196">
        <f t="shared" si="2"/>
        <v>0</v>
      </c>
      <c r="AY49" s="196">
        <f t="shared" si="2"/>
        <v>0</v>
      </c>
      <c r="AZ49" s="196">
        <f t="shared" si="2"/>
        <v>0</v>
      </c>
    </row>
    <row r="50" spans="1:52" s="157" customFormat="1" ht="15.75" x14ac:dyDescent="0.25">
      <c r="A50" s="157" t="s">
        <v>493</v>
      </c>
      <c r="M50" s="160"/>
    </row>
    <row r="51" spans="1:52" s="157" customFormat="1" ht="15.75" x14ac:dyDescent="0.25">
      <c r="A51" s="157" t="s">
        <v>494</v>
      </c>
      <c r="C51" s="328">
        <v>20</v>
      </c>
      <c r="D51" s="328">
        <v>20.8</v>
      </c>
      <c r="E51" s="328">
        <v>21.632000000000001</v>
      </c>
      <c r="F51" s="328">
        <v>22.497280000000003</v>
      </c>
      <c r="G51" s="328">
        <v>23.397171200000006</v>
      </c>
      <c r="H51" s="328">
        <v>24.333058048000009</v>
      </c>
      <c r="I51" s="328">
        <v>25.30638036992001</v>
      </c>
      <c r="J51" s="328">
        <v>26.318635584716812</v>
      </c>
      <c r="K51" s="328">
        <v>27.371381008105487</v>
      </c>
      <c r="L51" s="328">
        <v>28.466236248429709</v>
      </c>
      <c r="M51" s="329">
        <v>29.6048856983669</v>
      </c>
      <c r="N51" s="328">
        <v>30.789081126301578</v>
      </c>
      <c r="O51" s="328">
        <v>32.02064437135364</v>
      </c>
      <c r="P51" s="328">
        <v>33.301470146207784</v>
      </c>
      <c r="Q51" s="328">
        <v>34.633528952056096</v>
      </c>
      <c r="R51" s="328">
        <v>36.018870110138344</v>
      </c>
      <c r="S51" s="328">
        <v>37.45962491454388</v>
      </c>
      <c r="T51" s="328">
        <v>38.958009911125636</v>
      </c>
      <c r="U51" s="328">
        <v>40.516330307570662</v>
      </c>
      <c r="V51" s="328">
        <v>42.136983519873489</v>
      </c>
      <c r="W51" s="328">
        <v>43.822462860668431</v>
      </c>
      <c r="X51" s="328">
        <v>45.57536137509517</v>
      </c>
      <c r="Y51" s="157">
        <v>47.398375830098978</v>
      </c>
      <c r="Z51" s="157">
        <v>49.29431086330294</v>
      </c>
      <c r="AA51" s="157">
        <v>51.26608329783506</v>
      </c>
    </row>
    <row r="52" spans="1:52" s="157" customFormat="1" ht="18.75" customHeight="1" x14ac:dyDescent="0.25">
      <c r="A52" s="157" t="s">
        <v>495</v>
      </c>
      <c r="M52" s="160"/>
    </row>
    <row r="53" spans="1:52" s="157" customFormat="1" ht="15.75" x14ac:dyDescent="0.25">
      <c r="M53" s="160"/>
    </row>
    <row r="54" spans="1:52" s="157" customFormat="1" ht="15.75" x14ac:dyDescent="0.25"/>
    <row r="55" spans="1:52" s="198" customFormat="1" ht="16.5" thickBot="1" x14ac:dyDescent="0.3">
      <c r="M55" s="199"/>
    </row>
    <row r="56" spans="1:52" s="157" customFormat="1" ht="63" x14ac:dyDescent="0.25">
      <c r="A56" s="200" t="s">
        <v>282</v>
      </c>
      <c r="B56" s="188" t="str">
        <f>B46</f>
        <v>Год окончания строительства 2021</v>
      </c>
      <c r="C56" s="188">
        <f t="shared" ref="C56:AZ56" si="3">C46</f>
        <v>2022</v>
      </c>
      <c r="D56" s="188">
        <f t="shared" si="3"/>
        <v>2023</v>
      </c>
      <c r="E56" s="188">
        <f t="shared" si="3"/>
        <v>2024</v>
      </c>
      <c r="F56" s="188">
        <f t="shared" si="3"/>
        <v>2025</v>
      </c>
      <c r="G56" s="188">
        <f t="shared" si="3"/>
        <v>2026</v>
      </c>
      <c r="H56" s="188">
        <f t="shared" si="3"/>
        <v>2027</v>
      </c>
      <c r="I56" s="188">
        <f t="shared" si="3"/>
        <v>2028</v>
      </c>
      <c r="J56" s="188">
        <f t="shared" si="3"/>
        <v>2029</v>
      </c>
      <c r="K56" s="188">
        <f t="shared" si="3"/>
        <v>2030</v>
      </c>
      <c r="L56" s="188">
        <f t="shared" si="3"/>
        <v>2031</v>
      </c>
      <c r="M56" s="201">
        <f t="shared" si="3"/>
        <v>2032</v>
      </c>
      <c r="N56" s="188">
        <f t="shared" si="3"/>
        <v>2033</v>
      </c>
      <c r="O56" s="188">
        <f t="shared" si="3"/>
        <v>2034</v>
      </c>
      <c r="P56" s="188">
        <f t="shared" si="3"/>
        <v>2035</v>
      </c>
      <c r="Q56" s="188">
        <f t="shared" si="3"/>
        <v>2036</v>
      </c>
      <c r="R56" s="188">
        <f t="shared" si="3"/>
        <v>2037</v>
      </c>
      <c r="S56" s="188">
        <f t="shared" si="3"/>
        <v>2038</v>
      </c>
      <c r="T56" s="188">
        <f t="shared" si="3"/>
        <v>2039</v>
      </c>
      <c r="U56" s="188">
        <f t="shared" si="3"/>
        <v>2040</v>
      </c>
      <c r="V56" s="188">
        <f t="shared" si="3"/>
        <v>2041</v>
      </c>
      <c r="W56" s="188">
        <f t="shared" si="3"/>
        <v>2042</v>
      </c>
      <c r="X56" s="188">
        <f t="shared" si="3"/>
        <v>2043</v>
      </c>
      <c r="Y56" s="188">
        <f t="shared" si="3"/>
        <v>2044</v>
      </c>
      <c r="Z56" s="188">
        <f t="shared" si="3"/>
        <v>2045</v>
      </c>
      <c r="AA56" s="188">
        <f t="shared" si="3"/>
        <v>2046</v>
      </c>
      <c r="AB56" s="188">
        <f t="shared" si="3"/>
        <v>2047</v>
      </c>
      <c r="AC56" s="188">
        <f t="shared" si="3"/>
        <v>2048</v>
      </c>
      <c r="AD56" s="188">
        <f t="shared" si="3"/>
        <v>2049</v>
      </c>
      <c r="AE56" s="188">
        <f t="shared" si="3"/>
        <v>2050</v>
      </c>
      <c r="AF56" s="188">
        <f t="shared" si="3"/>
        <v>2051</v>
      </c>
      <c r="AG56" s="188">
        <f t="shared" si="3"/>
        <v>2052</v>
      </c>
      <c r="AH56" s="188">
        <f t="shared" si="3"/>
        <v>2053</v>
      </c>
      <c r="AI56" s="188">
        <f t="shared" si="3"/>
        <v>2054</v>
      </c>
      <c r="AJ56" s="188">
        <f t="shared" si="3"/>
        <v>2055</v>
      </c>
      <c r="AK56" s="188">
        <f t="shared" si="3"/>
        <v>2056</v>
      </c>
      <c r="AL56" s="188">
        <f t="shared" si="3"/>
        <v>2057</v>
      </c>
      <c r="AM56" s="188">
        <f t="shared" si="3"/>
        <v>2058</v>
      </c>
      <c r="AN56" s="188">
        <f t="shared" si="3"/>
        <v>2059</v>
      </c>
      <c r="AO56" s="188">
        <f t="shared" si="3"/>
        <v>2060</v>
      </c>
      <c r="AP56" s="188">
        <f t="shared" si="3"/>
        <v>2061</v>
      </c>
      <c r="AQ56" s="188">
        <f t="shared" si="3"/>
        <v>2062</v>
      </c>
      <c r="AR56" s="188">
        <f t="shared" si="3"/>
        <v>2063</v>
      </c>
      <c r="AS56" s="188">
        <f t="shared" si="3"/>
        <v>2064</v>
      </c>
      <c r="AT56" s="188">
        <f t="shared" si="3"/>
        <v>2065</v>
      </c>
      <c r="AU56" s="188">
        <f t="shared" si="3"/>
        <v>2066</v>
      </c>
      <c r="AV56" s="188">
        <f t="shared" si="3"/>
        <v>2067</v>
      </c>
      <c r="AW56" s="188">
        <f t="shared" si="3"/>
        <v>2068</v>
      </c>
      <c r="AX56" s="188">
        <f t="shared" si="3"/>
        <v>2069</v>
      </c>
      <c r="AY56" s="188">
        <f t="shared" si="3"/>
        <v>2070</v>
      </c>
      <c r="AZ56" s="188">
        <f t="shared" si="3"/>
        <v>2071</v>
      </c>
    </row>
    <row r="57" spans="1:52" s="157" customFormat="1" ht="15.75" x14ac:dyDescent="0.25">
      <c r="A57" s="202" t="s">
        <v>281</v>
      </c>
      <c r="B57" s="203">
        <v>0</v>
      </c>
      <c r="C57" s="203">
        <v>0</v>
      </c>
      <c r="D57" s="203">
        <v>0</v>
      </c>
      <c r="E57" s="203">
        <v>0</v>
      </c>
      <c r="F57" s="203">
        <v>0</v>
      </c>
      <c r="G57" s="203">
        <v>0</v>
      </c>
      <c r="H57" s="203">
        <v>0</v>
      </c>
      <c r="I57" s="203">
        <v>0</v>
      </c>
      <c r="J57" s="203">
        <v>0</v>
      </c>
      <c r="K57" s="203">
        <v>0</v>
      </c>
      <c r="L57" s="203">
        <v>0</v>
      </c>
      <c r="M57" s="204">
        <v>0</v>
      </c>
      <c r="N57" s="203">
        <v>0</v>
      </c>
      <c r="O57" s="203">
        <v>0</v>
      </c>
      <c r="P57" s="203">
        <v>0</v>
      </c>
      <c r="Q57" s="203">
        <v>0</v>
      </c>
      <c r="R57" s="203">
        <v>0</v>
      </c>
      <c r="S57" s="203">
        <v>0</v>
      </c>
      <c r="T57" s="203">
        <v>0</v>
      </c>
      <c r="U57" s="203">
        <v>0</v>
      </c>
      <c r="V57" s="203">
        <v>0</v>
      </c>
      <c r="W57" s="203">
        <v>0</v>
      </c>
      <c r="X57" s="203">
        <v>0</v>
      </c>
      <c r="Y57" s="203">
        <v>0</v>
      </c>
      <c r="Z57" s="203">
        <v>0</v>
      </c>
      <c r="AA57" s="203">
        <v>0</v>
      </c>
      <c r="AB57" s="203">
        <v>0</v>
      </c>
      <c r="AC57" s="203">
        <v>0</v>
      </c>
      <c r="AD57" s="203">
        <v>0</v>
      </c>
      <c r="AE57" s="203">
        <v>0</v>
      </c>
      <c r="AF57" s="203">
        <v>0</v>
      </c>
      <c r="AG57" s="203">
        <v>0</v>
      </c>
      <c r="AH57" s="203">
        <v>0</v>
      </c>
      <c r="AI57" s="203">
        <v>0</v>
      </c>
      <c r="AJ57" s="203">
        <v>0</v>
      </c>
      <c r="AK57" s="203">
        <v>0</v>
      </c>
      <c r="AL57" s="203">
        <v>0</v>
      </c>
      <c r="AM57" s="203">
        <v>0</v>
      </c>
      <c r="AN57" s="203">
        <v>0</v>
      </c>
      <c r="AO57" s="203">
        <v>0</v>
      </c>
      <c r="AP57" s="203">
        <v>0</v>
      </c>
      <c r="AQ57" s="203">
        <v>0</v>
      </c>
      <c r="AR57" s="203">
        <v>0</v>
      </c>
      <c r="AS57" s="203">
        <v>0</v>
      </c>
      <c r="AT57" s="203">
        <v>0</v>
      </c>
      <c r="AU57" s="203">
        <v>0</v>
      </c>
      <c r="AV57" s="203">
        <v>0</v>
      </c>
      <c r="AW57" s="203">
        <v>0</v>
      </c>
      <c r="AX57" s="203">
        <v>0</v>
      </c>
      <c r="AY57" s="203">
        <v>0</v>
      </c>
      <c r="AZ57" s="203">
        <v>0</v>
      </c>
    </row>
    <row r="58" spans="1:52" s="157" customFormat="1" ht="15.75" x14ac:dyDescent="0.25">
      <c r="A58" s="202" t="s">
        <v>280</v>
      </c>
      <c r="B58" s="203">
        <v>0</v>
      </c>
      <c r="C58" s="203">
        <v>0</v>
      </c>
      <c r="D58" s="203">
        <v>0</v>
      </c>
      <c r="E58" s="203">
        <v>0</v>
      </c>
      <c r="F58" s="203">
        <v>0</v>
      </c>
      <c r="G58" s="203">
        <v>0</v>
      </c>
      <c r="H58" s="203">
        <v>0</v>
      </c>
      <c r="I58" s="203">
        <v>0</v>
      </c>
      <c r="J58" s="203">
        <v>0</v>
      </c>
      <c r="K58" s="203">
        <v>0</v>
      </c>
      <c r="L58" s="203">
        <v>0</v>
      </c>
      <c r="M58" s="204">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v>0</v>
      </c>
      <c r="AT58" s="203">
        <v>0</v>
      </c>
      <c r="AU58" s="203">
        <v>0</v>
      </c>
      <c r="AV58" s="203">
        <v>0</v>
      </c>
      <c r="AW58" s="203">
        <v>0</v>
      </c>
      <c r="AX58" s="203">
        <v>0</v>
      </c>
      <c r="AY58" s="203">
        <v>0</v>
      </c>
      <c r="AZ58" s="203">
        <v>0</v>
      </c>
    </row>
    <row r="59" spans="1:52" s="157" customFormat="1" ht="15.75" x14ac:dyDescent="0.25">
      <c r="A59" s="192" t="s">
        <v>279</v>
      </c>
      <c r="B59" s="203">
        <v>0</v>
      </c>
      <c r="C59" s="203">
        <v>0</v>
      </c>
      <c r="D59" s="203">
        <v>0</v>
      </c>
      <c r="E59" s="203">
        <v>0</v>
      </c>
      <c r="F59" s="203">
        <v>0</v>
      </c>
      <c r="G59" s="203">
        <v>0</v>
      </c>
      <c r="H59" s="203">
        <v>0</v>
      </c>
      <c r="I59" s="203">
        <v>0</v>
      </c>
      <c r="J59" s="203">
        <v>0</v>
      </c>
      <c r="K59" s="203">
        <v>0</v>
      </c>
      <c r="L59" s="203">
        <v>0</v>
      </c>
      <c r="M59" s="204">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v>0</v>
      </c>
      <c r="AT59" s="203">
        <v>0</v>
      </c>
      <c r="AU59" s="203">
        <v>0</v>
      </c>
      <c r="AV59" s="203">
        <v>0</v>
      </c>
      <c r="AW59" s="203">
        <v>0</v>
      </c>
      <c r="AX59" s="203">
        <v>0</v>
      </c>
      <c r="AY59" s="203">
        <v>0</v>
      </c>
      <c r="AZ59" s="203">
        <v>0</v>
      </c>
    </row>
    <row r="60" spans="1:52" s="157" customFormat="1" ht="16.5" thickBot="1" x14ac:dyDescent="0.3">
      <c r="A60" s="195" t="s">
        <v>278</v>
      </c>
      <c r="B60" s="205">
        <v>0</v>
      </c>
      <c r="C60" s="205">
        <v>0</v>
      </c>
      <c r="D60" s="205">
        <v>0</v>
      </c>
      <c r="E60" s="205">
        <v>0</v>
      </c>
      <c r="F60" s="205">
        <v>0</v>
      </c>
      <c r="G60" s="205">
        <v>0</v>
      </c>
      <c r="H60" s="205">
        <v>0</v>
      </c>
      <c r="I60" s="205">
        <v>0</v>
      </c>
      <c r="J60" s="205">
        <v>0</v>
      </c>
      <c r="K60" s="205">
        <v>0</v>
      </c>
      <c r="L60" s="205">
        <v>0</v>
      </c>
      <c r="M60" s="206">
        <v>0</v>
      </c>
      <c r="N60" s="205">
        <v>0</v>
      </c>
      <c r="O60" s="205">
        <v>0</v>
      </c>
      <c r="P60" s="205">
        <v>0</v>
      </c>
      <c r="Q60" s="205">
        <v>0</v>
      </c>
      <c r="R60" s="205">
        <v>0</v>
      </c>
      <c r="S60" s="205">
        <v>0</v>
      </c>
      <c r="T60" s="205">
        <v>0</v>
      </c>
      <c r="U60" s="205">
        <v>0</v>
      </c>
      <c r="V60" s="205">
        <v>0</v>
      </c>
      <c r="W60" s="205">
        <v>0</v>
      </c>
      <c r="X60" s="205">
        <v>0</v>
      </c>
      <c r="Y60" s="205">
        <v>0</v>
      </c>
      <c r="Z60" s="205">
        <v>0</v>
      </c>
      <c r="AA60" s="205">
        <v>0</v>
      </c>
      <c r="AB60" s="205">
        <v>0</v>
      </c>
      <c r="AC60" s="205">
        <v>0</v>
      </c>
      <c r="AD60" s="205">
        <v>0</v>
      </c>
      <c r="AE60" s="205">
        <v>0</v>
      </c>
      <c r="AF60" s="205">
        <v>0</v>
      </c>
      <c r="AG60" s="205">
        <v>0</v>
      </c>
      <c r="AH60" s="205">
        <v>0</v>
      </c>
      <c r="AI60" s="205">
        <v>0</v>
      </c>
      <c r="AJ60" s="205">
        <v>0</v>
      </c>
      <c r="AK60" s="205">
        <v>0</v>
      </c>
      <c r="AL60" s="205">
        <v>0</v>
      </c>
      <c r="AM60" s="205">
        <v>0</v>
      </c>
      <c r="AN60" s="205">
        <v>0</v>
      </c>
      <c r="AO60" s="205">
        <v>0</v>
      </c>
      <c r="AP60" s="205">
        <v>0</v>
      </c>
      <c r="AQ60" s="205">
        <v>0</v>
      </c>
      <c r="AR60" s="205">
        <v>0</v>
      </c>
      <c r="AS60" s="205">
        <v>0</v>
      </c>
      <c r="AT60" s="205">
        <v>0</v>
      </c>
      <c r="AU60" s="205">
        <v>0</v>
      </c>
      <c r="AV60" s="205">
        <v>0</v>
      </c>
      <c r="AW60" s="205">
        <v>0</v>
      </c>
      <c r="AX60" s="205">
        <v>0</v>
      </c>
      <c r="AY60" s="205">
        <v>0</v>
      </c>
      <c r="AZ60" s="205">
        <v>0</v>
      </c>
    </row>
    <row r="61" spans="1:52" s="157" customFormat="1" ht="16.5" thickBot="1" x14ac:dyDescent="0.3">
      <c r="A61" s="207"/>
      <c r="B61" s="208"/>
      <c r="C61" s="208"/>
      <c r="D61" s="208"/>
      <c r="E61" s="208"/>
      <c r="F61" s="208"/>
      <c r="G61" s="208"/>
      <c r="H61" s="208"/>
      <c r="I61" s="208"/>
      <c r="J61" s="208"/>
      <c r="K61" s="208"/>
      <c r="L61" s="209"/>
      <c r="M61" s="210"/>
      <c r="N61" s="209"/>
      <c r="O61" s="209"/>
      <c r="P61" s="209"/>
      <c r="Q61" s="209"/>
      <c r="R61" s="209"/>
      <c r="S61" s="209"/>
      <c r="T61" s="209"/>
      <c r="U61" s="209"/>
      <c r="V61" s="209"/>
    </row>
    <row r="62" spans="1:52" s="169" customFormat="1" ht="63" x14ac:dyDescent="0.25">
      <c r="A62" s="200" t="s">
        <v>496</v>
      </c>
      <c r="B62" s="188" t="s">
        <v>697</v>
      </c>
      <c r="C62" s="188">
        <v>2022</v>
      </c>
      <c r="D62" s="188">
        <v>2023</v>
      </c>
      <c r="E62" s="188">
        <v>2024</v>
      </c>
      <c r="F62" s="188">
        <v>2025</v>
      </c>
      <c r="G62" s="188">
        <v>2026</v>
      </c>
      <c r="H62" s="188">
        <v>2027</v>
      </c>
      <c r="I62" s="188">
        <v>2028</v>
      </c>
      <c r="J62" s="188">
        <v>2029</v>
      </c>
      <c r="K62" s="188">
        <v>2030</v>
      </c>
      <c r="L62" s="188">
        <v>2031</v>
      </c>
      <c r="M62" s="201">
        <v>2032</v>
      </c>
      <c r="N62" s="188">
        <v>2033</v>
      </c>
      <c r="O62" s="188">
        <v>2034</v>
      </c>
      <c r="P62" s="188">
        <v>2035</v>
      </c>
      <c r="Q62" s="188">
        <v>2036</v>
      </c>
      <c r="R62" s="188">
        <v>2037</v>
      </c>
      <c r="S62" s="188">
        <v>2038</v>
      </c>
      <c r="T62" s="188">
        <v>2039</v>
      </c>
      <c r="U62" s="188">
        <v>2040</v>
      </c>
      <c r="V62" s="188">
        <v>2041</v>
      </c>
      <c r="W62" s="188">
        <v>2042</v>
      </c>
      <c r="X62" s="188">
        <v>2043</v>
      </c>
      <c r="Y62" s="188">
        <v>2044</v>
      </c>
      <c r="Z62" s="188">
        <v>2045</v>
      </c>
      <c r="AA62" s="188">
        <v>2046</v>
      </c>
      <c r="AB62" s="188">
        <v>2047</v>
      </c>
      <c r="AC62" s="188">
        <v>2048</v>
      </c>
      <c r="AD62" s="188">
        <v>2049</v>
      </c>
      <c r="AE62" s="188">
        <v>2050</v>
      </c>
      <c r="AF62" s="188">
        <v>2051</v>
      </c>
      <c r="AG62" s="188">
        <v>2052</v>
      </c>
      <c r="AH62" s="188">
        <v>2053</v>
      </c>
      <c r="AI62" s="188">
        <v>2054</v>
      </c>
      <c r="AJ62" s="188">
        <v>2055</v>
      </c>
      <c r="AK62" s="188">
        <v>2056</v>
      </c>
      <c r="AL62" s="188">
        <v>2057</v>
      </c>
      <c r="AM62" s="188">
        <v>2058</v>
      </c>
      <c r="AN62" s="188">
        <v>2059</v>
      </c>
      <c r="AO62" s="188">
        <v>2060</v>
      </c>
      <c r="AP62" s="188">
        <v>2061</v>
      </c>
      <c r="AQ62" s="188">
        <v>2062</v>
      </c>
      <c r="AR62" s="188">
        <v>2063</v>
      </c>
      <c r="AS62" s="188">
        <v>2064</v>
      </c>
      <c r="AT62" s="188">
        <v>2065</v>
      </c>
      <c r="AU62" s="188">
        <v>2066</v>
      </c>
      <c r="AV62" s="188">
        <v>2067</v>
      </c>
      <c r="AW62" s="188">
        <v>2068</v>
      </c>
      <c r="AX62" s="188">
        <v>2069</v>
      </c>
      <c r="AY62" s="188">
        <v>2070</v>
      </c>
      <c r="AZ62" s="188">
        <v>2071</v>
      </c>
    </row>
    <row r="63" spans="1:52" s="164" customFormat="1" ht="14.25" x14ac:dyDescent="0.25">
      <c r="A63" s="211" t="s">
        <v>277</v>
      </c>
      <c r="B63" s="212">
        <v>0</v>
      </c>
      <c r="C63" s="212">
        <v>0</v>
      </c>
      <c r="D63" s="212">
        <v>0</v>
      </c>
      <c r="E63" s="212">
        <v>0</v>
      </c>
      <c r="F63" s="212">
        <v>0</v>
      </c>
      <c r="G63" s="212">
        <v>0</v>
      </c>
      <c r="H63" s="212">
        <v>0</v>
      </c>
      <c r="I63" s="212">
        <v>0</v>
      </c>
      <c r="J63" s="212">
        <v>0</v>
      </c>
      <c r="K63" s="212">
        <v>0</v>
      </c>
      <c r="L63" s="212">
        <v>0</v>
      </c>
      <c r="M63" s="213">
        <v>0</v>
      </c>
      <c r="N63" s="212">
        <v>0</v>
      </c>
      <c r="O63" s="212">
        <v>0</v>
      </c>
      <c r="P63" s="212">
        <v>0</v>
      </c>
      <c r="Q63" s="212">
        <v>0</v>
      </c>
      <c r="R63" s="212">
        <v>0</v>
      </c>
      <c r="S63" s="212">
        <v>0</v>
      </c>
      <c r="T63" s="212">
        <v>0</v>
      </c>
      <c r="U63" s="212">
        <v>0</v>
      </c>
      <c r="V63" s="212">
        <v>0</v>
      </c>
      <c r="W63" s="212">
        <v>0</v>
      </c>
      <c r="X63" s="212">
        <v>0</v>
      </c>
      <c r="Y63" s="212">
        <v>0</v>
      </c>
      <c r="Z63" s="212">
        <v>0</v>
      </c>
      <c r="AA63" s="212">
        <v>0</v>
      </c>
      <c r="AB63" s="212">
        <v>0</v>
      </c>
      <c r="AC63" s="212">
        <v>0</v>
      </c>
      <c r="AD63" s="212">
        <v>0</v>
      </c>
      <c r="AE63" s="212">
        <v>0</v>
      </c>
      <c r="AF63" s="212">
        <v>0</v>
      </c>
      <c r="AG63" s="212">
        <v>0</v>
      </c>
      <c r="AH63" s="212">
        <v>0</v>
      </c>
      <c r="AI63" s="212">
        <v>0</v>
      </c>
      <c r="AJ63" s="212">
        <v>0</v>
      </c>
      <c r="AK63" s="212">
        <v>0</v>
      </c>
      <c r="AL63" s="212">
        <v>0</v>
      </c>
      <c r="AM63" s="212">
        <v>0</v>
      </c>
      <c r="AN63" s="212">
        <v>0</v>
      </c>
      <c r="AO63" s="212">
        <v>0</v>
      </c>
      <c r="AP63" s="212">
        <v>0</v>
      </c>
      <c r="AQ63" s="212">
        <v>0</v>
      </c>
      <c r="AR63" s="212">
        <v>0</v>
      </c>
      <c r="AS63" s="212">
        <v>0</v>
      </c>
      <c r="AT63" s="212">
        <v>0</v>
      </c>
      <c r="AU63" s="212">
        <v>0</v>
      </c>
      <c r="AV63" s="212">
        <v>0</v>
      </c>
      <c r="AW63" s="212">
        <v>0</v>
      </c>
      <c r="AX63" s="212">
        <v>0</v>
      </c>
      <c r="AY63" s="212">
        <v>0</v>
      </c>
      <c r="AZ63" s="212">
        <v>0</v>
      </c>
    </row>
    <row r="64" spans="1:52" s="157" customFormat="1" ht="15.75" x14ac:dyDescent="0.25">
      <c r="A64" s="202" t="s">
        <v>276</v>
      </c>
      <c r="B64" s="214">
        <v>0</v>
      </c>
      <c r="C64" s="214">
        <v>-2897280.7833304917</v>
      </c>
      <c r="D64" s="214">
        <v>-2839159.4067999381</v>
      </c>
      <c r="E64" s="214">
        <v>-2781064.69693605</v>
      </c>
      <c r="F64" s="214">
        <v>-2722997.7204054957</v>
      </c>
      <c r="G64" s="214">
        <v>-2664959.5865416084</v>
      </c>
      <c r="H64" s="214">
        <v>-2606951.4490510542</v>
      </c>
      <c r="I64" s="214">
        <v>-2548974.5077887666</v>
      </c>
      <c r="J64" s="214">
        <v>-2491030.0106038763</v>
      </c>
      <c r="K64" s="214">
        <v>-2433119.2552594794</v>
      </c>
      <c r="L64" s="214">
        <v>-2375243.5914291949</v>
      </c>
      <c r="M64" s="215">
        <v>-2317404.4227735884</v>
      </c>
      <c r="N64" s="214">
        <v>-2259603.2090996467</v>
      </c>
      <c r="O64" s="214">
        <v>-2201841.4686066355</v>
      </c>
      <c r="P64" s="214">
        <v>-2144120.7802217933</v>
      </c>
      <c r="Q64" s="214">
        <v>-2086442.7860294459</v>
      </c>
      <c r="R64" s="214">
        <v>-2028809.1937972936</v>
      </c>
      <c r="S64" s="214">
        <v>-1971221.7796037437</v>
      </c>
      <c r="T64" s="214">
        <v>-1913682.3905703411</v>
      </c>
      <c r="U64" s="214">
        <v>-1856192.9477034914</v>
      </c>
      <c r="V64" s="214">
        <v>-1798755.4488498559</v>
      </c>
      <c r="W64" s="214">
        <v>-1741371.9717699643</v>
      </c>
      <c r="X64" s="214">
        <v>-1684044.6773347659</v>
      </c>
      <c r="Y64" s="214">
        <v>-1627445.2814352193</v>
      </c>
      <c r="Z64" s="214">
        <v>-1570263.9628424083</v>
      </c>
      <c r="AA64" s="214">
        <v>-1513146.913233774</v>
      </c>
      <c r="AB64" s="214">
        <v>-1410913.036733303</v>
      </c>
      <c r="AC64" s="214">
        <v>-1410913.036733303</v>
      </c>
      <c r="AD64" s="214">
        <v>-1410913.036733303</v>
      </c>
      <c r="AE64" s="214">
        <v>-1410913.036733303</v>
      </c>
      <c r="AF64" s="214">
        <v>-1410913.036733303</v>
      </c>
      <c r="AG64" s="214">
        <v>-1410913.036733303</v>
      </c>
      <c r="AH64" s="214">
        <v>-1410913.036733303</v>
      </c>
      <c r="AI64" s="214">
        <v>-1410913.036733303</v>
      </c>
      <c r="AJ64" s="214">
        <v>-1410913.036733303</v>
      </c>
      <c r="AK64" s="214">
        <v>-1410913.036733303</v>
      </c>
      <c r="AL64" s="214">
        <v>-1410913.036733303</v>
      </c>
      <c r="AM64" s="214">
        <v>-1410913.036733303</v>
      </c>
      <c r="AN64" s="214">
        <v>-1410913.036733303</v>
      </c>
      <c r="AO64" s="214">
        <v>-1410913.036733303</v>
      </c>
      <c r="AP64" s="214">
        <v>-1410913.036733303</v>
      </c>
      <c r="AQ64" s="214">
        <v>-1410913.036733303</v>
      </c>
      <c r="AR64" s="214">
        <v>-1410913.036733303</v>
      </c>
      <c r="AS64" s="214">
        <v>-1410913.036733303</v>
      </c>
      <c r="AT64" s="214">
        <v>-1410913.036733303</v>
      </c>
      <c r="AU64" s="214">
        <v>-1410913.036733303</v>
      </c>
      <c r="AV64" s="214">
        <v>-1410913.036733303</v>
      </c>
      <c r="AW64" s="214">
        <v>-1410913.036733303</v>
      </c>
      <c r="AX64" s="214">
        <v>-1410913.036733303</v>
      </c>
      <c r="AY64" s="214">
        <v>-1410913.036733303</v>
      </c>
      <c r="AZ64" s="214">
        <v>-1410913.036733303</v>
      </c>
    </row>
    <row r="65" spans="1:52" s="157" customFormat="1" ht="15.75" x14ac:dyDescent="0.25">
      <c r="A65" s="216" t="s">
        <v>275</v>
      </c>
      <c r="B65" s="214">
        <v>0</v>
      </c>
      <c r="C65" s="214">
        <v>-16666.666666666668</v>
      </c>
      <c r="D65" s="214">
        <v>-17333.333333333336</v>
      </c>
      <c r="E65" s="214">
        <v>-18026.666666666668</v>
      </c>
      <c r="F65" s="214">
        <v>-18747.733333333337</v>
      </c>
      <c r="G65" s="214">
        <v>-19497.64266666667</v>
      </c>
      <c r="H65" s="214">
        <v>-20277.548373333342</v>
      </c>
      <c r="I65" s="214">
        <v>-21088.650308266675</v>
      </c>
      <c r="J65" s="214">
        <v>-21932.196320597344</v>
      </c>
      <c r="K65" s="214">
        <v>-22809.484173421239</v>
      </c>
      <c r="L65" s="214">
        <v>-23721.863540358092</v>
      </c>
      <c r="M65" s="214">
        <v>-24670.738081972417</v>
      </c>
      <c r="N65" s="214">
        <v>-25657.567605251315</v>
      </c>
      <c r="O65" s="214">
        <v>-26683.870309461367</v>
      </c>
      <c r="P65" s="214">
        <v>-27751.225121839823</v>
      </c>
      <c r="Q65" s="214">
        <v>-28861.274126713415</v>
      </c>
      <c r="R65" s="214">
        <v>-30015.725091781951</v>
      </c>
      <c r="S65" s="214">
        <v>-31216.354095453233</v>
      </c>
      <c r="T65" s="214">
        <v>-32465.008259271362</v>
      </c>
      <c r="U65" s="214">
        <v>-33763.608589642223</v>
      </c>
      <c r="V65" s="214">
        <v>-35114.15293322791</v>
      </c>
      <c r="W65" s="214">
        <v>-36518.719050557025</v>
      </c>
      <c r="X65" s="214">
        <v>-37979.467812579307</v>
      </c>
      <c r="Y65" s="214">
        <v>-40168.115110253377</v>
      </c>
      <c r="Z65" s="214">
        <v>-41774.839714663511</v>
      </c>
      <c r="AA65" s="214">
        <v>-43445.833303250052</v>
      </c>
      <c r="AB65" s="214">
        <v>0</v>
      </c>
      <c r="AC65" s="214">
        <v>0</v>
      </c>
      <c r="AD65" s="214">
        <v>0</v>
      </c>
      <c r="AE65" s="214">
        <v>0</v>
      </c>
      <c r="AF65" s="214">
        <v>0</v>
      </c>
      <c r="AG65" s="214">
        <v>0</v>
      </c>
      <c r="AH65" s="214">
        <v>0</v>
      </c>
      <c r="AI65" s="214">
        <v>0</v>
      </c>
      <c r="AJ65" s="214">
        <v>0</v>
      </c>
      <c r="AK65" s="214">
        <v>0</v>
      </c>
      <c r="AL65" s="214">
        <v>0</v>
      </c>
      <c r="AM65" s="214">
        <v>0</v>
      </c>
      <c r="AN65" s="214">
        <v>0</v>
      </c>
      <c r="AO65" s="214">
        <v>0</v>
      </c>
      <c r="AP65" s="214">
        <v>0</v>
      </c>
      <c r="AQ65" s="214">
        <v>0</v>
      </c>
      <c r="AR65" s="214">
        <v>0</v>
      </c>
      <c r="AS65" s="214">
        <v>0</v>
      </c>
      <c r="AT65" s="214">
        <v>0</v>
      </c>
      <c r="AU65" s="214">
        <v>0</v>
      </c>
      <c r="AV65" s="214">
        <v>0</v>
      </c>
      <c r="AW65" s="214">
        <v>0</v>
      </c>
      <c r="AX65" s="214">
        <v>0</v>
      </c>
      <c r="AY65" s="214">
        <v>0</v>
      </c>
      <c r="AZ65" s="214">
        <v>0</v>
      </c>
    </row>
    <row r="66" spans="1:52" s="157" customFormat="1" ht="15.75" x14ac:dyDescent="0.25">
      <c r="A66" s="216" t="s">
        <v>274</v>
      </c>
      <c r="B66" s="214">
        <v>0</v>
      </c>
      <c r="C66" s="214">
        <v>0</v>
      </c>
      <c r="D66" s="214">
        <v>0</v>
      </c>
      <c r="E66" s="214">
        <v>0</v>
      </c>
      <c r="F66" s="214">
        <v>0</v>
      </c>
      <c r="G66" s="214">
        <v>0</v>
      </c>
      <c r="H66" s="214">
        <v>0</v>
      </c>
      <c r="I66" s="214">
        <v>0</v>
      </c>
      <c r="J66" s="214">
        <v>0</v>
      </c>
      <c r="K66" s="214">
        <v>0</v>
      </c>
      <c r="L66" s="214">
        <v>0</v>
      </c>
      <c r="M66" s="214">
        <v>0</v>
      </c>
      <c r="N66" s="214">
        <v>0</v>
      </c>
      <c r="O66" s="214">
        <v>0</v>
      </c>
      <c r="P66" s="214">
        <v>0</v>
      </c>
      <c r="Q66" s="214">
        <v>0</v>
      </c>
      <c r="R66" s="214">
        <v>0</v>
      </c>
      <c r="S66" s="214">
        <v>0</v>
      </c>
      <c r="T66" s="214">
        <v>0</v>
      </c>
      <c r="U66" s="214">
        <v>0</v>
      </c>
      <c r="V66" s="214">
        <v>0</v>
      </c>
      <c r="W66" s="214">
        <v>0</v>
      </c>
      <c r="X66" s="214">
        <v>0</v>
      </c>
      <c r="Y66" s="214">
        <v>0</v>
      </c>
      <c r="Z66" s="214">
        <v>0</v>
      </c>
      <c r="AA66" s="214">
        <v>0</v>
      </c>
      <c r="AB66" s="214">
        <v>0</v>
      </c>
      <c r="AC66" s="214">
        <v>0</v>
      </c>
      <c r="AD66" s="214">
        <v>0</v>
      </c>
      <c r="AE66" s="214">
        <v>0</v>
      </c>
      <c r="AF66" s="214">
        <v>0</v>
      </c>
      <c r="AG66" s="214">
        <v>0</v>
      </c>
      <c r="AH66" s="214">
        <v>0</v>
      </c>
      <c r="AI66" s="214">
        <v>0</v>
      </c>
      <c r="AJ66" s="214">
        <v>0</v>
      </c>
      <c r="AK66" s="214">
        <v>0</v>
      </c>
      <c r="AL66" s="214">
        <v>0</v>
      </c>
      <c r="AM66" s="214">
        <v>0</v>
      </c>
      <c r="AN66" s="214">
        <v>0</v>
      </c>
      <c r="AO66" s="214">
        <v>0</v>
      </c>
      <c r="AP66" s="214">
        <v>0</v>
      </c>
      <c r="AQ66" s="214">
        <v>0</v>
      </c>
      <c r="AR66" s="214">
        <v>0</v>
      </c>
      <c r="AS66" s="214">
        <v>0</v>
      </c>
      <c r="AT66" s="214">
        <v>0</v>
      </c>
      <c r="AU66" s="214">
        <v>0</v>
      </c>
      <c r="AV66" s="214">
        <v>0</v>
      </c>
      <c r="AW66" s="214">
        <v>0</v>
      </c>
      <c r="AX66" s="214">
        <v>0</v>
      </c>
      <c r="AY66" s="214">
        <v>0</v>
      </c>
      <c r="AZ66" s="214">
        <v>0</v>
      </c>
    </row>
    <row r="67" spans="1:52" s="157" customFormat="1" ht="15.75" x14ac:dyDescent="0.25">
      <c r="A67" s="216" t="s">
        <v>489</v>
      </c>
      <c r="B67" s="214"/>
      <c r="C67" s="214"/>
      <c r="D67" s="214"/>
      <c r="E67" s="214"/>
      <c r="F67" s="214"/>
      <c r="G67" s="214"/>
      <c r="H67" s="214"/>
      <c r="I67" s="214"/>
      <c r="J67" s="214"/>
      <c r="K67" s="214"/>
      <c r="L67" s="214"/>
      <c r="M67" s="215"/>
      <c r="N67" s="214"/>
      <c r="O67" s="214"/>
      <c r="P67" s="214"/>
      <c r="Q67" s="214"/>
      <c r="R67" s="214"/>
      <c r="S67" s="214"/>
      <c r="T67" s="214"/>
      <c r="U67" s="214"/>
      <c r="V67" s="214"/>
      <c r="W67" s="214"/>
      <c r="X67" s="214"/>
      <c r="Y67" s="214"/>
      <c r="Z67" s="214"/>
      <c r="AA67" s="214"/>
      <c r="AB67" s="214"/>
      <c r="AC67" s="214"/>
      <c r="AD67" s="214"/>
      <c r="AE67" s="214"/>
      <c r="AF67" s="214"/>
      <c r="AG67" s="214"/>
      <c r="AH67" s="214"/>
      <c r="AI67" s="214"/>
      <c r="AJ67" s="214"/>
      <c r="AK67" s="214"/>
      <c r="AL67" s="214"/>
      <c r="AM67" s="214"/>
      <c r="AN67" s="214"/>
      <c r="AO67" s="214"/>
      <c r="AP67" s="214"/>
      <c r="AQ67" s="214"/>
      <c r="AR67" s="214"/>
      <c r="AS67" s="214"/>
      <c r="AT67" s="214"/>
      <c r="AU67" s="214"/>
      <c r="AV67" s="214"/>
      <c r="AW67" s="214"/>
      <c r="AX67" s="214"/>
      <c r="AY67" s="214"/>
      <c r="AZ67" s="214"/>
    </row>
    <row r="68" spans="1:52" s="157" customFormat="1" ht="15.75" x14ac:dyDescent="0.25">
      <c r="A68" s="216" t="s">
        <v>489</v>
      </c>
      <c r="B68" s="214">
        <v>0</v>
      </c>
      <c r="C68" s="214">
        <v>0</v>
      </c>
      <c r="D68" s="214">
        <v>0</v>
      </c>
      <c r="E68" s="214">
        <v>0</v>
      </c>
      <c r="F68" s="214">
        <v>0</v>
      </c>
      <c r="G68" s="214">
        <v>0</v>
      </c>
      <c r="H68" s="214">
        <v>0</v>
      </c>
      <c r="I68" s="214">
        <v>0</v>
      </c>
      <c r="J68" s="214">
        <v>0</v>
      </c>
      <c r="K68" s="214">
        <v>0</v>
      </c>
      <c r="L68" s="214">
        <v>0</v>
      </c>
      <c r="M68" s="215">
        <v>0</v>
      </c>
      <c r="N68" s="214">
        <v>0</v>
      </c>
      <c r="O68" s="214">
        <v>0</v>
      </c>
      <c r="P68" s="214">
        <v>0</v>
      </c>
      <c r="Q68" s="214">
        <v>0</v>
      </c>
      <c r="R68" s="214">
        <v>0</v>
      </c>
      <c r="S68" s="214">
        <v>0</v>
      </c>
      <c r="T68" s="214">
        <v>0</v>
      </c>
      <c r="U68" s="214">
        <v>0</v>
      </c>
      <c r="V68" s="214">
        <v>0</v>
      </c>
      <c r="W68" s="214">
        <v>0</v>
      </c>
      <c r="X68" s="214">
        <v>0</v>
      </c>
      <c r="Y68" s="214">
        <v>0</v>
      </c>
      <c r="Z68" s="214">
        <v>0</v>
      </c>
      <c r="AA68" s="214">
        <v>0</v>
      </c>
      <c r="AB68" s="214">
        <v>0</v>
      </c>
      <c r="AC68" s="214">
        <v>0</v>
      </c>
      <c r="AD68" s="214">
        <v>0</v>
      </c>
      <c r="AE68" s="214">
        <v>0</v>
      </c>
      <c r="AF68" s="214">
        <v>0</v>
      </c>
      <c r="AG68" s="214">
        <v>0</v>
      </c>
      <c r="AH68" s="214">
        <v>0</v>
      </c>
      <c r="AI68" s="214">
        <v>0</v>
      </c>
      <c r="AJ68" s="214">
        <v>0</v>
      </c>
      <c r="AK68" s="214">
        <v>0</v>
      </c>
      <c r="AL68" s="214">
        <v>0</v>
      </c>
      <c r="AM68" s="214">
        <v>0</v>
      </c>
      <c r="AN68" s="214">
        <v>0</v>
      </c>
      <c r="AO68" s="214">
        <v>0</v>
      </c>
      <c r="AP68" s="214">
        <v>0</v>
      </c>
      <c r="AQ68" s="214">
        <v>0</v>
      </c>
      <c r="AR68" s="214">
        <v>0</v>
      </c>
      <c r="AS68" s="214">
        <v>0</v>
      </c>
      <c r="AT68" s="214">
        <v>0</v>
      </c>
      <c r="AU68" s="214">
        <v>0</v>
      </c>
      <c r="AV68" s="214">
        <v>0</v>
      </c>
      <c r="AW68" s="214">
        <v>0</v>
      </c>
      <c r="AX68" s="214">
        <v>0</v>
      </c>
      <c r="AY68" s="214">
        <v>0</v>
      </c>
      <c r="AZ68" s="214">
        <v>0</v>
      </c>
    </row>
    <row r="69" spans="1:52" s="157" customFormat="1" ht="15.75" x14ac:dyDescent="0.25">
      <c r="A69" s="216" t="s">
        <v>489</v>
      </c>
      <c r="B69" s="214"/>
      <c r="C69" s="214">
        <v>0</v>
      </c>
      <c r="D69" s="214">
        <v>0</v>
      </c>
      <c r="E69" s="214">
        <v>0</v>
      </c>
      <c r="F69" s="214">
        <v>0</v>
      </c>
      <c r="G69" s="214">
        <v>0</v>
      </c>
      <c r="H69" s="214">
        <v>0</v>
      </c>
      <c r="I69" s="214">
        <v>0</v>
      </c>
      <c r="J69" s="214">
        <v>0</v>
      </c>
      <c r="K69" s="214">
        <v>0</v>
      </c>
      <c r="L69" s="214">
        <v>0</v>
      </c>
      <c r="M69" s="215">
        <v>0</v>
      </c>
      <c r="N69" s="214">
        <v>0</v>
      </c>
      <c r="O69" s="214">
        <v>0</v>
      </c>
      <c r="P69" s="214">
        <v>0</v>
      </c>
      <c r="Q69" s="214">
        <v>0</v>
      </c>
      <c r="R69" s="214">
        <v>0</v>
      </c>
      <c r="S69" s="214">
        <v>0</v>
      </c>
      <c r="T69" s="214">
        <v>0</v>
      </c>
      <c r="U69" s="214">
        <v>0</v>
      </c>
      <c r="V69" s="214">
        <v>0</v>
      </c>
      <c r="W69" s="214">
        <v>0</v>
      </c>
      <c r="X69" s="214">
        <v>0</v>
      </c>
      <c r="Y69" s="214">
        <v>0</v>
      </c>
      <c r="Z69" s="214">
        <v>0</v>
      </c>
      <c r="AA69" s="214">
        <v>0</v>
      </c>
      <c r="AB69" s="214">
        <v>0</v>
      </c>
      <c r="AC69" s="214">
        <v>0</v>
      </c>
      <c r="AD69" s="214">
        <v>0</v>
      </c>
      <c r="AE69" s="214">
        <v>0</v>
      </c>
      <c r="AF69" s="214">
        <v>0</v>
      </c>
      <c r="AG69" s="214">
        <v>0</v>
      </c>
      <c r="AH69" s="214">
        <v>0</v>
      </c>
      <c r="AI69" s="214">
        <v>0</v>
      </c>
      <c r="AJ69" s="214">
        <v>0</v>
      </c>
      <c r="AK69" s="214">
        <v>0</v>
      </c>
      <c r="AL69" s="214">
        <v>0</v>
      </c>
      <c r="AM69" s="214">
        <v>0</v>
      </c>
      <c r="AN69" s="214">
        <v>0</v>
      </c>
      <c r="AO69" s="214">
        <v>0</v>
      </c>
      <c r="AP69" s="214">
        <v>0</v>
      </c>
      <c r="AQ69" s="214">
        <v>0</v>
      </c>
      <c r="AR69" s="214">
        <v>0</v>
      </c>
      <c r="AS69" s="214">
        <v>0</v>
      </c>
      <c r="AT69" s="214">
        <v>0</v>
      </c>
      <c r="AU69" s="214">
        <v>0</v>
      </c>
      <c r="AV69" s="214">
        <v>0</v>
      </c>
      <c r="AW69" s="214">
        <v>0</v>
      </c>
      <c r="AX69" s="214">
        <v>0</v>
      </c>
      <c r="AY69" s="214">
        <v>0</v>
      </c>
      <c r="AZ69" s="214">
        <v>0</v>
      </c>
    </row>
    <row r="70" spans="1:52" s="157" customFormat="1" ht="15.75" x14ac:dyDescent="0.25">
      <c r="A70" s="216" t="s">
        <v>273</v>
      </c>
      <c r="B70" s="214"/>
      <c r="C70" s="214">
        <v>-2880614.1166638252</v>
      </c>
      <c r="D70" s="214">
        <v>-2821826.0734666046</v>
      </c>
      <c r="E70" s="214">
        <v>-2763038.0302693835</v>
      </c>
      <c r="F70" s="214">
        <v>-2704249.9870721623</v>
      </c>
      <c r="G70" s="214">
        <v>-2645461.9438749417</v>
      </c>
      <c r="H70" s="214">
        <v>-2586673.900677721</v>
      </c>
      <c r="I70" s="214">
        <v>-2527885.8574804999</v>
      </c>
      <c r="J70" s="214">
        <v>-2469097.8142832788</v>
      </c>
      <c r="K70" s="214">
        <v>-2410309.7710860581</v>
      </c>
      <c r="L70" s="214">
        <v>-2351521.727888837</v>
      </c>
      <c r="M70" s="214">
        <v>-2292733.6846916159</v>
      </c>
      <c r="N70" s="214">
        <v>-2233945.6414943952</v>
      </c>
      <c r="O70" s="214">
        <v>-2175157.5982971741</v>
      </c>
      <c r="P70" s="214">
        <v>-2116369.5550999534</v>
      </c>
      <c r="Q70" s="214">
        <v>-2057581.5119027325</v>
      </c>
      <c r="R70" s="214">
        <v>-1998793.4687055117</v>
      </c>
      <c r="S70" s="214">
        <v>-1940005.4255082905</v>
      </c>
      <c r="T70" s="214">
        <v>-1881217.3823110699</v>
      </c>
      <c r="U70" s="214">
        <v>-1822429.3391138492</v>
      </c>
      <c r="V70" s="214">
        <v>-1763641.2959166281</v>
      </c>
      <c r="W70" s="214">
        <v>-1704853.2527194072</v>
      </c>
      <c r="X70" s="214">
        <v>-1646065.2095221865</v>
      </c>
      <c r="Y70" s="214">
        <v>-1587277.1663249659</v>
      </c>
      <c r="Z70" s="214">
        <v>-1528489.1231277448</v>
      </c>
      <c r="AA70" s="214">
        <v>-1469701.0799305239</v>
      </c>
      <c r="AB70" s="214">
        <v>-1410913.036733303</v>
      </c>
      <c r="AC70" s="214">
        <v>-1410913.036733303</v>
      </c>
      <c r="AD70" s="214">
        <v>-1410913.036733303</v>
      </c>
      <c r="AE70" s="214">
        <v>-1410913.036733303</v>
      </c>
      <c r="AF70" s="214">
        <v>-1410913.036733303</v>
      </c>
      <c r="AG70" s="214">
        <v>-1410913.036733303</v>
      </c>
      <c r="AH70" s="214">
        <v>-1410913.036733303</v>
      </c>
      <c r="AI70" s="214">
        <v>-1410913.036733303</v>
      </c>
      <c r="AJ70" s="214">
        <v>-1410913.036733303</v>
      </c>
      <c r="AK70" s="214">
        <v>-1410913.036733303</v>
      </c>
      <c r="AL70" s="214">
        <v>-1410913.036733303</v>
      </c>
      <c r="AM70" s="214">
        <v>-1410913.036733303</v>
      </c>
      <c r="AN70" s="214">
        <v>-1410913.036733303</v>
      </c>
      <c r="AO70" s="214">
        <v>-1410913.036733303</v>
      </c>
      <c r="AP70" s="214">
        <v>-1410913.036733303</v>
      </c>
      <c r="AQ70" s="214">
        <v>-1410913.036733303</v>
      </c>
      <c r="AR70" s="214">
        <v>-1410913.036733303</v>
      </c>
      <c r="AS70" s="214">
        <v>-1410913.036733303</v>
      </c>
      <c r="AT70" s="214">
        <v>-1410913.036733303</v>
      </c>
      <c r="AU70" s="214">
        <v>-1410913.036733303</v>
      </c>
      <c r="AV70" s="214">
        <v>-1410913.036733303</v>
      </c>
      <c r="AW70" s="214">
        <v>-1410913.036733303</v>
      </c>
      <c r="AX70" s="214">
        <v>-1410913.036733303</v>
      </c>
      <c r="AY70" s="214">
        <v>-1410913.036733303</v>
      </c>
      <c r="AZ70" s="214">
        <v>-1410913.036733303</v>
      </c>
    </row>
    <row r="71" spans="1:52" s="164" customFormat="1" ht="14.25" x14ac:dyDescent="0.25">
      <c r="A71" s="217" t="s">
        <v>497</v>
      </c>
      <c r="B71" s="212">
        <v>0</v>
      </c>
      <c r="C71" s="212">
        <v>-2897280.7833304917</v>
      </c>
      <c r="D71" s="212">
        <v>-2839159.4067999381</v>
      </c>
      <c r="E71" s="212">
        <v>-2781064.69693605</v>
      </c>
      <c r="F71" s="212">
        <v>-2722997.7204054957</v>
      </c>
      <c r="G71" s="212">
        <v>-2664959.5865416084</v>
      </c>
      <c r="H71" s="212">
        <v>-2606951.4490510542</v>
      </c>
      <c r="I71" s="212">
        <v>-2548974.5077887666</v>
      </c>
      <c r="J71" s="212">
        <v>-2491030.0106038763</v>
      </c>
      <c r="K71" s="212">
        <v>-2433119.2552594794</v>
      </c>
      <c r="L71" s="212">
        <v>-2375243.5914291949</v>
      </c>
      <c r="M71" s="213">
        <v>-2317404.4227735884</v>
      </c>
      <c r="N71" s="212">
        <v>-2259603.2090996467</v>
      </c>
      <c r="O71" s="212">
        <v>-2201841.4686066355</v>
      </c>
      <c r="P71" s="212">
        <v>-2144120.7802217933</v>
      </c>
      <c r="Q71" s="212">
        <v>-2086442.7860294459</v>
      </c>
      <c r="R71" s="212">
        <v>-2028809.1937972936</v>
      </c>
      <c r="S71" s="212">
        <v>-1971221.7796037437</v>
      </c>
      <c r="T71" s="212">
        <v>-1913682.3905703411</v>
      </c>
      <c r="U71" s="212">
        <v>-1856192.9477034914</v>
      </c>
      <c r="V71" s="212">
        <v>-1798755.4488498559</v>
      </c>
      <c r="W71" s="212">
        <v>-1741371.9717699643</v>
      </c>
      <c r="X71" s="212">
        <v>-1684044.6773347659</v>
      </c>
      <c r="Y71" s="212">
        <v>-1627445.2814352193</v>
      </c>
      <c r="Z71" s="212">
        <v>-1570263.9628424083</v>
      </c>
      <c r="AA71" s="212">
        <v>-1513146.913233774</v>
      </c>
      <c r="AB71" s="212">
        <v>-1410913.036733303</v>
      </c>
      <c r="AC71" s="212">
        <v>-1410913.036733303</v>
      </c>
      <c r="AD71" s="212">
        <v>-1410913.036733303</v>
      </c>
      <c r="AE71" s="212">
        <v>-1410913.036733303</v>
      </c>
      <c r="AF71" s="212">
        <v>-1410913.036733303</v>
      </c>
      <c r="AG71" s="212">
        <v>-1410913.036733303</v>
      </c>
      <c r="AH71" s="212">
        <v>-1410913.036733303</v>
      </c>
      <c r="AI71" s="212">
        <v>-1410913.036733303</v>
      </c>
      <c r="AJ71" s="212">
        <v>-1410913.036733303</v>
      </c>
      <c r="AK71" s="212">
        <v>-1410913.036733303</v>
      </c>
      <c r="AL71" s="212">
        <v>-1410913.036733303</v>
      </c>
      <c r="AM71" s="212">
        <v>-1410913.036733303</v>
      </c>
      <c r="AN71" s="212">
        <v>-1410913.036733303</v>
      </c>
      <c r="AO71" s="212">
        <v>-1410913.036733303</v>
      </c>
      <c r="AP71" s="212">
        <v>-1410913.036733303</v>
      </c>
      <c r="AQ71" s="212">
        <v>-1410913.036733303</v>
      </c>
      <c r="AR71" s="212">
        <v>-1410913.036733303</v>
      </c>
      <c r="AS71" s="212">
        <v>-1410913.036733303</v>
      </c>
      <c r="AT71" s="212">
        <v>-1410913.036733303</v>
      </c>
      <c r="AU71" s="212">
        <v>-1410913.036733303</v>
      </c>
      <c r="AV71" s="212">
        <v>-1410913.036733303</v>
      </c>
      <c r="AW71" s="212">
        <v>-1410913.036733303</v>
      </c>
      <c r="AX71" s="212">
        <v>-1410913.036733303</v>
      </c>
      <c r="AY71" s="212">
        <v>-1410913.036733303</v>
      </c>
      <c r="AZ71" s="212">
        <v>-1410913.036733303</v>
      </c>
    </row>
    <row r="72" spans="1:52" s="157" customFormat="1" ht="15.75" x14ac:dyDescent="0.25">
      <c r="A72" s="216" t="s">
        <v>269</v>
      </c>
      <c r="B72" s="214">
        <v>0</v>
      </c>
      <c r="C72" s="214">
        <v>-5344367.5633837199</v>
      </c>
      <c r="D72" s="214">
        <v>-5344367.5633837199</v>
      </c>
      <c r="E72" s="214">
        <v>-5344367.5633837199</v>
      </c>
      <c r="F72" s="214">
        <v>-5344367.5633837199</v>
      </c>
      <c r="G72" s="214">
        <v>-5344367.5633837199</v>
      </c>
      <c r="H72" s="214">
        <v>-5344367.5633837199</v>
      </c>
      <c r="I72" s="214">
        <v>-5344367.5633837199</v>
      </c>
      <c r="J72" s="214">
        <v>-5344367.5633837199</v>
      </c>
      <c r="K72" s="214">
        <v>-5344367.5633837199</v>
      </c>
      <c r="L72" s="214">
        <v>-5344367.5633837199</v>
      </c>
      <c r="M72" s="214">
        <v>-5344367.5633837199</v>
      </c>
      <c r="N72" s="214">
        <v>-5344367.5633837199</v>
      </c>
      <c r="O72" s="214">
        <v>-5344367.5633837199</v>
      </c>
      <c r="P72" s="214">
        <v>-5344367.5633837199</v>
      </c>
      <c r="Q72" s="214">
        <v>-5344367.5633837199</v>
      </c>
      <c r="R72" s="214">
        <v>-5344367.5633837199</v>
      </c>
      <c r="S72" s="214">
        <v>-5344367.5633837199</v>
      </c>
      <c r="T72" s="214">
        <v>-5344367.5633837199</v>
      </c>
      <c r="U72" s="214">
        <v>-5344367.5633837199</v>
      </c>
      <c r="V72" s="214">
        <v>-5344367.5633837199</v>
      </c>
      <c r="W72" s="214">
        <v>-5344367.5633837199</v>
      </c>
      <c r="X72" s="214">
        <v>-5344367.5633837199</v>
      </c>
      <c r="Y72" s="214">
        <v>-5344367.5633837199</v>
      </c>
      <c r="Z72" s="214">
        <v>-5344367.5633837199</v>
      </c>
      <c r="AA72" s="214">
        <v>-5344367.5633837199</v>
      </c>
      <c r="AB72" s="214">
        <v>-5344367.5633837199</v>
      </c>
      <c r="AC72" s="214">
        <v>0</v>
      </c>
      <c r="AD72" s="214">
        <v>0</v>
      </c>
      <c r="AE72" s="214">
        <v>0</v>
      </c>
      <c r="AF72" s="214">
        <v>0</v>
      </c>
      <c r="AG72" s="214">
        <v>0</v>
      </c>
      <c r="AH72" s="214">
        <v>0</v>
      </c>
      <c r="AI72" s="214">
        <v>0</v>
      </c>
      <c r="AJ72" s="214">
        <v>0</v>
      </c>
      <c r="AK72" s="214">
        <v>0</v>
      </c>
      <c r="AL72" s="214">
        <v>0</v>
      </c>
      <c r="AM72" s="214">
        <v>0</v>
      </c>
      <c r="AN72" s="214">
        <v>0</v>
      </c>
      <c r="AO72" s="214">
        <v>0</v>
      </c>
      <c r="AP72" s="214">
        <v>0</v>
      </c>
      <c r="AQ72" s="214">
        <v>0</v>
      </c>
      <c r="AR72" s="214">
        <v>0</v>
      </c>
      <c r="AS72" s="214">
        <v>0</v>
      </c>
      <c r="AT72" s="214">
        <v>0</v>
      </c>
      <c r="AU72" s="214">
        <v>0</v>
      </c>
      <c r="AV72" s="214">
        <v>0</v>
      </c>
      <c r="AW72" s="214">
        <v>0</v>
      </c>
      <c r="AX72" s="214">
        <v>0</v>
      </c>
      <c r="AY72" s="214">
        <v>0</v>
      </c>
      <c r="AZ72" s="214">
        <v>0</v>
      </c>
    </row>
    <row r="73" spans="1:52" s="164" customFormat="1" ht="14.25" x14ac:dyDescent="0.25">
      <c r="A73" s="217" t="s">
        <v>498</v>
      </c>
      <c r="B73" s="212">
        <v>0</v>
      </c>
      <c r="C73" s="212">
        <v>-8241648.3467142116</v>
      </c>
      <c r="D73" s="212">
        <v>-8183526.9701836575</v>
      </c>
      <c r="E73" s="212">
        <v>-8125432.2603197694</v>
      </c>
      <c r="F73" s="212">
        <v>-8067365.2837892156</v>
      </c>
      <c r="G73" s="212">
        <v>-8009327.1499253288</v>
      </c>
      <c r="H73" s="212">
        <v>-7951319.0124347741</v>
      </c>
      <c r="I73" s="212">
        <v>-7893342.071172487</v>
      </c>
      <c r="J73" s="212">
        <v>-7835397.5739875957</v>
      </c>
      <c r="K73" s="212">
        <v>-7777486.8186431993</v>
      </c>
      <c r="L73" s="212">
        <v>-7719611.1548129153</v>
      </c>
      <c r="M73" s="213">
        <v>-7661771.9861573083</v>
      </c>
      <c r="N73" s="212">
        <v>-7603970.7724833665</v>
      </c>
      <c r="O73" s="212">
        <v>-7546209.0319903549</v>
      </c>
      <c r="P73" s="212">
        <v>-7488488.3436055128</v>
      </c>
      <c r="Q73" s="212">
        <v>-7430810.3494131658</v>
      </c>
      <c r="R73" s="212">
        <v>-7373176.757181013</v>
      </c>
      <c r="S73" s="212">
        <v>-7315589.3429874638</v>
      </c>
      <c r="T73" s="212">
        <v>-7258049.9539540615</v>
      </c>
      <c r="U73" s="212">
        <v>-7200560.5110872108</v>
      </c>
      <c r="V73" s="212">
        <v>-7143123.0122335758</v>
      </c>
      <c r="W73" s="212">
        <v>-7085739.5351536842</v>
      </c>
      <c r="X73" s="212">
        <v>-7028412.2407184858</v>
      </c>
      <c r="Y73" s="212">
        <v>-6971812.8448189395</v>
      </c>
      <c r="Z73" s="212">
        <v>-6914631.5262261285</v>
      </c>
      <c r="AA73" s="212">
        <v>-6857514.4766174937</v>
      </c>
      <c r="AB73" s="212">
        <v>-6755280.6001170231</v>
      </c>
      <c r="AC73" s="212">
        <v>-1410913.036733303</v>
      </c>
      <c r="AD73" s="212">
        <v>-1410913.036733303</v>
      </c>
      <c r="AE73" s="212">
        <v>-1410913.036733303</v>
      </c>
      <c r="AF73" s="212">
        <v>-1410913.036733303</v>
      </c>
      <c r="AG73" s="212">
        <v>-1410913.036733303</v>
      </c>
      <c r="AH73" s="212">
        <v>-1410913.036733303</v>
      </c>
      <c r="AI73" s="212">
        <v>-1410913.036733303</v>
      </c>
      <c r="AJ73" s="212">
        <v>-1410913.036733303</v>
      </c>
      <c r="AK73" s="212">
        <v>-1410913.036733303</v>
      </c>
      <c r="AL73" s="212">
        <v>-1410913.036733303</v>
      </c>
      <c r="AM73" s="212">
        <v>-1410913.036733303</v>
      </c>
      <c r="AN73" s="212">
        <v>-1410913.036733303</v>
      </c>
      <c r="AO73" s="212">
        <v>-1410913.036733303</v>
      </c>
      <c r="AP73" s="212">
        <v>-1410913.036733303</v>
      </c>
      <c r="AQ73" s="212">
        <v>-1410913.036733303</v>
      </c>
      <c r="AR73" s="212">
        <v>-1410913.036733303</v>
      </c>
      <c r="AS73" s="212">
        <v>-1410913.036733303</v>
      </c>
      <c r="AT73" s="212">
        <v>-1410913.036733303</v>
      </c>
      <c r="AU73" s="212">
        <v>-1410913.036733303</v>
      </c>
      <c r="AV73" s="212">
        <v>-1410913.036733303</v>
      </c>
      <c r="AW73" s="212">
        <v>-1410913.036733303</v>
      </c>
      <c r="AX73" s="212">
        <v>-1410913.036733303</v>
      </c>
      <c r="AY73" s="212">
        <v>-1410913.036733303</v>
      </c>
      <c r="AZ73" s="212">
        <v>-1410913.036733303</v>
      </c>
    </row>
    <row r="74" spans="1:52" s="157" customFormat="1" ht="15.75" x14ac:dyDescent="0.25">
      <c r="A74" s="216" t="s">
        <v>268</v>
      </c>
      <c r="B74" s="214">
        <v>0</v>
      </c>
      <c r="C74" s="214">
        <v>0</v>
      </c>
      <c r="D74" s="214">
        <v>0</v>
      </c>
      <c r="E74" s="214">
        <v>0</v>
      </c>
      <c r="F74" s="214">
        <v>0</v>
      </c>
      <c r="G74" s="214">
        <v>0</v>
      </c>
      <c r="H74" s="214">
        <v>0</v>
      </c>
      <c r="I74" s="214">
        <v>0</v>
      </c>
      <c r="J74" s="214">
        <v>0</v>
      </c>
      <c r="K74" s="214">
        <v>0</v>
      </c>
      <c r="L74" s="214">
        <v>0</v>
      </c>
      <c r="M74" s="215">
        <v>0</v>
      </c>
      <c r="N74" s="214">
        <v>0</v>
      </c>
      <c r="O74" s="214">
        <v>0</v>
      </c>
      <c r="P74" s="214">
        <v>0</v>
      </c>
      <c r="Q74" s="214">
        <v>0</v>
      </c>
      <c r="R74" s="214">
        <v>0</v>
      </c>
      <c r="S74" s="214">
        <v>0</v>
      </c>
      <c r="T74" s="214">
        <v>0</v>
      </c>
      <c r="U74" s="214">
        <v>0</v>
      </c>
      <c r="V74" s="214">
        <v>0</v>
      </c>
      <c r="W74" s="214">
        <v>0</v>
      </c>
      <c r="X74" s="214">
        <v>0</v>
      </c>
      <c r="Y74" s="214">
        <v>0</v>
      </c>
      <c r="Z74" s="214">
        <v>0</v>
      </c>
      <c r="AA74" s="214">
        <v>0</v>
      </c>
      <c r="AB74" s="214">
        <v>0</v>
      </c>
      <c r="AC74" s="214">
        <v>0</v>
      </c>
      <c r="AD74" s="214">
        <v>0</v>
      </c>
      <c r="AE74" s="214">
        <v>0</v>
      </c>
      <c r="AF74" s="214">
        <v>0</v>
      </c>
      <c r="AG74" s="214">
        <v>0</v>
      </c>
      <c r="AH74" s="214">
        <v>0</v>
      </c>
      <c r="AI74" s="214">
        <v>0</v>
      </c>
      <c r="AJ74" s="214">
        <v>0</v>
      </c>
      <c r="AK74" s="214">
        <v>0</v>
      </c>
      <c r="AL74" s="214">
        <v>0</v>
      </c>
      <c r="AM74" s="214">
        <v>0</v>
      </c>
      <c r="AN74" s="214">
        <v>0</v>
      </c>
      <c r="AO74" s="214">
        <v>0</v>
      </c>
      <c r="AP74" s="214">
        <v>0</v>
      </c>
      <c r="AQ74" s="214">
        <v>0</v>
      </c>
      <c r="AR74" s="214">
        <v>0</v>
      </c>
      <c r="AS74" s="214">
        <v>0</v>
      </c>
      <c r="AT74" s="214">
        <v>0</v>
      </c>
      <c r="AU74" s="214">
        <v>0</v>
      </c>
      <c r="AV74" s="214">
        <v>0</v>
      </c>
      <c r="AW74" s="214">
        <v>0</v>
      </c>
      <c r="AX74" s="214">
        <v>0</v>
      </c>
      <c r="AY74" s="214">
        <v>0</v>
      </c>
      <c r="AZ74" s="214">
        <v>0</v>
      </c>
    </row>
    <row r="75" spans="1:52" s="164" customFormat="1" ht="14.25" x14ac:dyDescent="0.25">
      <c r="A75" s="217" t="s">
        <v>272</v>
      </c>
      <c r="B75" s="212">
        <v>0</v>
      </c>
      <c r="C75" s="212">
        <v>-8241648.3467142116</v>
      </c>
      <c r="D75" s="212">
        <v>-8183526.9701836575</v>
      </c>
      <c r="E75" s="212">
        <v>-8125432.2603197694</v>
      </c>
      <c r="F75" s="212">
        <v>-8067365.2837892156</v>
      </c>
      <c r="G75" s="212">
        <v>-8009327.1499253288</v>
      </c>
      <c r="H75" s="212">
        <v>-7951319.0124347741</v>
      </c>
      <c r="I75" s="212">
        <v>-7893342.071172487</v>
      </c>
      <c r="J75" s="212">
        <v>-7835397.5739875957</v>
      </c>
      <c r="K75" s="212">
        <v>-7777486.8186431993</v>
      </c>
      <c r="L75" s="212">
        <v>-7719611.1548129153</v>
      </c>
      <c r="M75" s="213">
        <v>-7661771.9861573083</v>
      </c>
      <c r="N75" s="212">
        <v>-7603970.7724833665</v>
      </c>
      <c r="O75" s="212">
        <v>-7546209.0319903549</v>
      </c>
      <c r="P75" s="212">
        <v>-7488488.3436055128</v>
      </c>
      <c r="Q75" s="212">
        <v>-7430810.3494131658</v>
      </c>
      <c r="R75" s="212">
        <v>-7373176.757181013</v>
      </c>
      <c r="S75" s="212">
        <v>-7315589.3429874638</v>
      </c>
      <c r="T75" s="212">
        <v>-7258049.9539540615</v>
      </c>
      <c r="U75" s="212">
        <v>-7200560.5110872108</v>
      </c>
      <c r="V75" s="212">
        <v>-7143123.0122335758</v>
      </c>
      <c r="W75" s="212">
        <v>-7085739.5351536842</v>
      </c>
      <c r="X75" s="212">
        <v>-7028412.2407184858</v>
      </c>
      <c r="Y75" s="212">
        <v>-6971812.8448189395</v>
      </c>
      <c r="Z75" s="212">
        <v>-6914631.5262261285</v>
      </c>
      <c r="AA75" s="212">
        <v>-6857514.4766174937</v>
      </c>
      <c r="AB75" s="212">
        <v>-6755280.6001170231</v>
      </c>
      <c r="AC75" s="212">
        <v>-1410913.036733303</v>
      </c>
      <c r="AD75" s="212">
        <v>-1410913.036733303</v>
      </c>
      <c r="AE75" s="212">
        <v>-1410913.036733303</v>
      </c>
      <c r="AF75" s="212">
        <v>-1410913.036733303</v>
      </c>
      <c r="AG75" s="212">
        <v>-1410913.036733303</v>
      </c>
      <c r="AH75" s="212">
        <v>-1410913.036733303</v>
      </c>
      <c r="AI75" s="212">
        <v>-1410913.036733303</v>
      </c>
      <c r="AJ75" s="212">
        <v>-1410913.036733303</v>
      </c>
      <c r="AK75" s="212">
        <v>-1410913.036733303</v>
      </c>
      <c r="AL75" s="212">
        <v>-1410913.036733303</v>
      </c>
      <c r="AM75" s="212">
        <v>-1410913.036733303</v>
      </c>
      <c r="AN75" s="212">
        <v>-1410913.036733303</v>
      </c>
      <c r="AO75" s="212">
        <v>-1410913.036733303</v>
      </c>
      <c r="AP75" s="212">
        <v>-1410913.036733303</v>
      </c>
      <c r="AQ75" s="212">
        <v>-1410913.036733303</v>
      </c>
      <c r="AR75" s="212">
        <v>-1410913.036733303</v>
      </c>
      <c r="AS75" s="212">
        <v>-1410913.036733303</v>
      </c>
      <c r="AT75" s="212">
        <v>-1410913.036733303</v>
      </c>
      <c r="AU75" s="212">
        <v>-1410913.036733303</v>
      </c>
      <c r="AV75" s="212">
        <v>-1410913.036733303</v>
      </c>
      <c r="AW75" s="212">
        <v>-1410913.036733303</v>
      </c>
      <c r="AX75" s="212">
        <v>-1410913.036733303</v>
      </c>
      <c r="AY75" s="212">
        <v>-1410913.036733303</v>
      </c>
      <c r="AZ75" s="212">
        <v>-1410913.036733303</v>
      </c>
    </row>
    <row r="76" spans="1:52" s="157" customFormat="1" ht="15.75" x14ac:dyDescent="0.25">
      <c r="A76" s="216" t="s">
        <v>267</v>
      </c>
      <c r="B76" s="214">
        <v>0</v>
      </c>
      <c r="C76" s="214">
        <v>1648329.6693428424</v>
      </c>
      <c r="D76" s="214">
        <v>1636705.3940367317</v>
      </c>
      <c r="E76" s="214">
        <v>1625086.452063954</v>
      </c>
      <c r="F76" s="214">
        <v>1613473.0567578431</v>
      </c>
      <c r="G76" s="214">
        <v>1601865.4299850659</v>
      </c>
      <c r="H76" s="214">
        <v>1590263.802486955</v>
      </c>
      <c r="I76" s="214">
        <v>1578668.4142344976</v>
      </c>
      <c r="J76" s="214">
        <v>1567079.5147975192</v>
      </c>
      <c r="K76" s="214">
        <v>1555497.3637286399</v>
      </c>
      <c r="L76" s="214">
        <v>1543922.2309625831</v>
      </c>
      <c r="M76" s="215">
        <v>1532354.3972314617</v>
      </c>
      <c r="N76" s="214">
        <v>1520794.1544966735</v>
      </c>
      <c r="O76" s="214">
        <v>1509241.8063980711</v>
      </c>
      <c r="P76" s="214">
        <v>1497697.6687211026</v>
      </c>
      <c r="Q76" s="214">
        <v>1486162.0698826332</v>
      </c>
      <c r="R76" s="214">
        <v>1474635.3514362026</v>
      </c>
      <c r="S76" s="214">
        <v>1463117.8685974928</v>
      </c>
      <c r="T76" s="214">
        <v>1451609.9907908123</v>
      </c>
      <c r="U76" s="214">
        <v>1440112.1022174424</v>
      </c>
      <c r="V76" s="214">
        <v>1428624.6024467153</v>
      </c>
      <c r="W76" s="214">
        <v>1417147.907030737</v>
      </c>
      <c r="X76" s="214">
        <v>1405682.4481436973</v>
      </c>
      <c r="Y76" s="214">
        <v>1394362.568963788</v>
      </c>
      <c r="Z76" s="214">
        <v>1382926.3052452258</v>
      </c>
      <c r="AA76" s="214">
        <v>1371502.8953234989</v>
      </c>
      <c r="AB76" s="214">
        <v>1351056.1200234047</v>
      </c>
      <c r="AC76" s="214">
        <v>282182.60734666063</v>
      </c>
      <c r="AD76" s="214">
        <v>282182.60734666063</v>
      </c>
      <c r="AE76" s="214">
        <v>282182.60734666063</v>
      </c>
      <c r="AF76" s="214">
        <v>282182.60734666063</v>
      </c>
      <c r="AG76" s="214">
        <v>282182.60734666063</v>
      </c>
      <c r="AH76" s="214">
        <v>282182.60734666063</v>
      </c>
      <c r="AI76" s="214">
        <v>282182.60734666063</v>
      </c>
      <c r="AJ76" s="214">
        <v>282182.60734666063</v>
      </c>
      <c r="AK76" s="214">
        <v>282182.60734666063</v>
      </c>
      <c r="AL76" s="214">
        <v>282182.60734666063</v>
      </c>
      <c r="AM76" s="214">
        <v>282182.60734666063</v>
      </c>
      <c r="AN76" s="214">
        <v>282182.60734666063</v>
      </c>
      <c r="AO76" s="214">
        <v>282182.60734666063</v>
      </c>
      <c r="AP76" s="214">
        <v>282182.60734666063</v>
      </c>
      <c r="AQ76" s="214">
        <v>282182.60734666063</v>
      </c>
      <c r="AR76" s="214">
        <v>282182.60734666063</v>
      </c>
      <c r="AS76" s="214">
        <v>282182.60734666063</v>
      </c>
      <c r="AT76" s="214">
        <v>282182.60734666063</v>
      </c>
      <c r="AU76" s="214">
        <v>282182.60734666063</v>
      </c>
      <c r="AV76" s="214">
        <v>282182.60734666063</v>
      </c>
      <c r="AW76" s="214">
        <v>282182.60734666063</v>
      </c>
      <c r="AX76" s="214">
        <v>282182.60734666063</v>
      </c>
      <c r="AY76" s="214">
        <v>282182.60734666063</v>
      </c>
      <c r="AZ76" s="214">
        <v>282182.60734666063</v>
      </c>
    </row>
    <row r="77" spans="1:52" s="157" customFormat="1" ht="16.5" thickBot="1" x14ac:dyDescent="0.3">
      <c r="A77" s="218" t="s">
        <v>271</v>
      </c>
      <c r="B77" s="219">
        <v>0</v>
      </c>
      <c r="C77" s="219">
        <v>-6593318.6773713697</v>
      </c>
      <c r="D77" s="219">
        <v>-6546821.5761469258</v>
      </c>
      <c r="E77" s="219">
        <v>-6500345.8082558159</v>
      </c>
      <c r="F77" s="219">
        <v>-6453892.2270313725</v>
      </c>
      <c r="G77" s="219">
        <v>-6407461.7199402628</v>
      </c>
      <c r="H77" s="219">
        <v>-6361055.2099478189</v>
      </c>
      <c r="I77" s="219">
        <v>-6314673.6569379894</v>
      </c>
      <c r="J77" s="219">
        <v>-6268318.0591900768</v>
      </c>
      <c r="K77" s="219">
        <v>-6221989.4549145596</v>
      </c>
      <c r="L77" s="219">
        <v>-6175688.9238503324</v>
      </c>
      <c r="M77" s="220">
        <v>-6129417.5889258469</v>
      </c>
      <c r="N77" s="219">
        <v>-6083176.617986693</v>
      </c>
      <c r="O77" s="219">
        <v>-6036967.2255922835</v>
      </c>
      <c r="P77" s="219">
        <v>-5990790.6748844106</v>
      </c>
      <c r="Q77" s="219">
        <v>-5944648.2795305327</v>
      </c>
      <c r="R77" s="219">
        <v>-5898541.4057448106</v>
      </c>
      <c r="S77" s="219">
        <v>-5852471.4743899712</v>
      </c>
      <c r="T77" s="219">
        <v>-5806439.9631632492</v>
      </c>
      <c r="U77" s="219">
        <v>-5760448.4088697685</v>
      </c>
      <c r="V77" s="219">
        <v>-5714498.4097868605</v>
      </c>
      <c r="W77" s="219">
        <v>-5668591.6281229472</v>
      </c>
      <c r="X77" s="219">
        <v>-5622729.7925747884</v>
      </c>
      <c r="Y77" s="219">
        <v>-5577450.2758551519</v>
      </c>
      <c r="Z77" s="219">
        <v>-5531705.2209809031</v>
      </c>
      <c r="AA77" s="219">
        <v>-5486011.5812939946</v>
      </c>
      <c r="AB77" s="219">
        <v>-5404224.4800936189</v>
      </c>
      <c r="AC77" s="219">
        <v>-1128730.4293866423</v>
      </c>
      <c r="AD77" s="219">
        <v>-1128730.4293866423</v>
      </c>
      <c r="AE77" s="219">
        <v>-1128730.4293866423</v>
      </c>
      <c r="AF77" s="219">
        <v>-1128730.4293866423</v>
      </c>
      <c r="AG77" s="219">
        <v>-1128730.4293866423</v>
      </c>
      <c r="AH77" s="219">
        <v>-1128730.4293866423</v>
      </c>
      <c r="AI77" s="219">
        <v>-1128730.4293866423</v>
      </c>
      <c r="AJ77" s="219">
        <v>-1128730.4293866423</v>
      </c>
      <c r="AK77" s="219">
        <v>-1128730.4293866423</v>
      </c>
      <c r="AL77" s="219">
        <v>-1128730.4293866423</v>
      </c>
      <c r="AM77" s="219">
        <v>-1128730.4293866423</v>
      </c>
      <c r="AN77" s="219">
        <v>-1128730.4293866423</v>
      </c>
      <c r="AO77" s="219">
        <v>-1128730.4293866423</v>
      </c>
      <c r="AP77" s="219">
        <v>-1128730.4293866423</v>
      </c>
      <c r="AQ77" s="219">
        <v>-1128730.4293866423</v>
      </c>
      <c r="AR77" s="219">
        <v>-1128730.4293866423</v>
      </c>
      <c r="AS77" s="219">
        <v>-1128730.4293866423</v>
      </c>
      <c r="AT77" s="219">
        <v>-1128730.4293866423</v>
      </c>
      <c r="AU77" s="219">
        <v>-1128730.4293866423</v>
      </c>
      <c r="AV77" s="219">
        <v>-1128730.4293866423</v>
      </c>
      <c r="AW77" s="219">
        <v>-1128730.4293866423</v>
      </c>
      <c r="AX77" s="219">
        <v>-1128730.4293866423</v>
      </c>
      <c r="AY77" s="219">
        <v>-1128730.4293866423</v>
      </c>
      <c r="AZ77" s="219">
        <v>-1128730.4293866423</v>
      </c>
    </row>
    <row r="78" spans="1:52" s="224" customFormat="1" ht="16.5" thickBot="1" x14ac:dyDescent="0.3">
      <c r="A78" s="221"/>
      <c r="B78" s="222">
        <v>0</v>
      </c>
      <c r="C78" s="222">
        <v>1</v>
      </c>
      <c r="D78" s="222">
        <v>2</v>
      </c>
      <c r="E78" s="222">
        <v>3</v>
      </c>
      <c r="F78" s="222">
        <v>4</v>
      </c>
      <c r="G78" s="222">
        <v>5</v>
      </c>
      <c r="H78" s="222">
        <v>6</v>
      </c>
      <c r="I78" s="222">
        <v>7</v>
      </c>
      <c r="J78" s="222">
        <v>8</v>
      </c>
      <c r="K78" s="222">
        <v>9</v>
      </c>
      <c r="L78" s="222">
        <v>10</v>
      </c>
      <c r="M78" s="223">
        <v>11</v>
      </c>
      <c r="N78" s="222">
        <v>12</v>
      </c>
      <c r="O78" s="222">
        <v>13</v>
      </c>
      <c r="P78" s="222">
        <v>14</v>
      </c>
      <c r="Q78" s="222">
        <v>15</v>
      </c>
      <c r="R78" s="222">
        <v>16</v>
      </c>
      <c r="S78" s="222">
        <v>17</v>
      </c>
      <c r="T78" s="222">
        <v>18</v>
      </c>
      <c r="U78" s="222">
        <v>19</v>
      </c>
      <c r="V78" s="222">
        <v>20</v>
      </c>
      <c r="W78" s="222">
        <v>21</v>
      </c>
      <c r="X78" s="222">
        <v>22</v>
      </c>
      <c r="Y78" s="222">
        <v>23</v>
      </c>
      <c r="Z78" s="222">
        <v>24</v>
      </c>
      <c r="AA78" s="222">
        <v>25</v>
      </c>
      <c r="AB78" s="222">
        <v>26</v>
      </c>
      <c r="AC78" s="222">
        <v>27</v>
      </c>
      <c r="AD78" s="222">
        <v>28</v>
      </c>
      <c r="AE78" s="222">
        <v>29</v>
      </c>
      <c r="AF78" s="222">
        <v>30</v>
      </c>
      <c r="AG78" s="222">
        <v>31</v>
      </c>
      <c r="AH78" s="222">
        <v>32</v>
      </c>
      <c r="AI78" s="222">
        <v>33</v>
      </c>
      <c r="AJ78" s="222">
        <v>34</v>
      </c>
      <c r="AK78" s="222">
        <v>35</v>
      </c>
      <c r="AL78" s="222">
        <v>36</v>
      </c>
      <c r="AM78" s="222">
        <v>37</v>
      </c>
      <c r="AN78" s="222">
        <v>38</v>
      </c>
      <c r="AO78" s="222">
        <v>39</v>
      </c>
      <c r="AP78" s="222">
        <v>40</v>
      </c>
      <c r="AQ78" s="222">
        <v>41</v>
      </c>
      <c r="AR78" s="222">
        <v>42</v>
      </c>
      <c r="AS78" s="222">
        <v>43</v>
      </c>
      <c r="AT78" s="222">
        <v>44</v>
      </c>
      <c r="AU78" s="222">
        <v>45</v>
      </c>
      <c r="AV78" s="222">
        <v>46</v>
      </c>
      <c r="AW78" s="222">
        <v>47</v>
      </c>
      <c r="AX78" s="222">
        <v>48</v>
      </c>
      <c r="AY78" s="222">
        <v>49</v>
      </c>
      <c r="AZ78" s="222">
        <v>50</v>
      </c>
    </row>
    <row r="79" spans="1:52" s="157" customFormat="1" ht="63" x14ac:dyDescent="0.25">
      <c r="A79" s="200" t="s">
        <v>270</v>
      </c>
      <c r="B79" s="188" t="s">
        <v>697</v>
      </c>
      <c r="C79" s="188">
        <v>2022</v>
      </c>
      <c r="D79" s="188">
        <v>2023</v>
      </c>
      <c r="E79" s="188">
        <v>2024</v>
      </c>
      <c r="F79" s="188">
        <v>2025</v>
      </c>
      <c r="G79" s="188">
        <v>2026</v>
      </c>
      <c r="H79" s="188">
        <v>2027</v>
      </c>
      <c r="I79" s="188">
        <v>2028</v>
      </c>
      <c r="J79" s="188">
        <v>2029</v>
      </c>
      <c r="K79" s="188">
        <v>2030</v>
      </c>
      <c r="L79" s="188">
        <v>2031</v>
      </c>
      <c r="M79" s="201">
        <v>2032</v>
      </c>
      <c r="N79" s="188">
        <v>2033</v>
      </c>
      <c r="O79" s="188">
        <v>2034</v>
      </c>
      <c r="P79" s="188">
        <v>2035</v>
      </c>
      <c r="Q79" s="188">
        <v>2036</v>
      </c>
      <c r="R79" s="188">
        <v>2037</v>
      </c>
      <c r="S79" s="188">
        <v>2038</v>
      </c>
      <c r="T79" s="188">
        <v>2039</v>
      </c>
      <c r="U79" s="188">
        <v>2040</v>
      </c>
      <c r="V79" s="188">
        <v>2041</v>
      </c>
      <c r="W79" s="188">
        <v>2042</v>
      </c>
      <c r="X79" s="188">
        <v>2043</v>
      </c>
      <c r="Y79" s="188">
        <v>2044</v>
      </c>
      <c r="Z79" s="188">
        <v>2045</v>
      </c>
      <c r="AA79" s="188">
        <v>2046</v>
      </c>
      <c r="AB79" s="188">
        <v>2047</v>
      </c>
      <c r="AC79" s="188">
        <v>2048</v>
      </c>
      <c r="AD79" s="188">
        <v>2049</v>
      </c>
      <c r="AE79" s="188">
        <v>2050</v>
      </c>
      <c r="AF79" s="188">
        <v>2051</v>
      </c>
      <c r="AG79" s="188">
        <v>2052</v>
      </c>
      <c r="AH79" s="188">
        <v>2053</v>
      </c>
      <c r="AI79" s="188">
        <v>2054</v>
      </c>
      <c r="AJ79" s="188">
        <v>2055</v>
      </c>
      <c r="AK79" s="188">
        <v>2056</v>
      </c>
      <c r="AL79" s="188">
        <v>2057</v>
      </c>
      <c r="AM79" s="188">
        <v>2058</v>
      </c>
      <c r="AN79" s="188">
        <v>2059</v>
      </c>
      <c r="AO79" s="188">
        <v>2060</v>
      </c>
      <c r="AP79" s="188">
        <v>2061</v>
      </c>
      <c r="AQ79" s="188">
        <v>2062</v>
      </c>
      <c r="AR79" s="188">
        <v>2063</v>
      </c>
      <c r="AS79" s="188">
        <v>2064</v>
      </c>
      <c r="AT79" s="188">
        <v>2065</v>
      </c>
      <c r="AU79" s="188">
        <v>2066</v>
      </c>
      <c r="AV79" s="188">
        <v>2067</v>
      </c>
      <c r="AW79" s="188">
        <v>2068</v>
      </c>
      <c r="AX79" s="188">
        <v>2069</v>
      </c>
      <c r="AY79" s="188">
        <v>2070</v>
      </c>
      <c r="AZ79" s="188">
        <v>2071</v>
      </c>
    </row>
    <row r="80" spans="1:52" s="164" customFormat="1" ht="14.25" x14ac:dyDescent="0.25">
      <c r="A80" s="211" t="s">
        <v>498</v>
      </c>
      <c r="B80" s="212">
        <v>0</v>
      </c>
      <c r="C80" s="212">
        <v>-8241648.3467142116</v>
      </c>
      <c r="D80" s="212">
        <v>-8183526.9701836575</v>
      </c>
      <c r="E80" s="212">
        <v>-8125432.2603197694</v>
      </c>
      <c r="F80" s="212">
        <v>-8067365.2837892156</v>
      </c>
      <c r="G80" s="212">
        <v>-8009327.1499253288</v>
      </c>
      <c r="H80" s="212">
        <v>-7951319.0124347741</v>
      </c>
      <c r="I80" s="212">
        <v>-7893342.071172487</v>
      </c>
      <c r="J80" s="212">
        <v>-7835397.5739875957</v>
      </c>
      <c r="K80" s="212">
        <v>-7777486.8186431993</v>
      </c>
      <c r="L80" s="212">
        <v>-7719611.1548129153</v>
      </c>
      <c r="M80" s="213">
        <v>-7661771.9861573083</v>
      </c>
      <c r="N80" s="212">
        <v>-7603970.7724833665</v>
      </c>
      <c r="O80" s="212">
        <v>-7546209.0319903549</v>
      </c>
      <c r="P80" s="212">
        <v>-7488488.3436055128</v>
      </c>
      <c r="Q80" s="212">
        <v>-7430810.3494131658</v>
      </c>
      <c r="R80" s="212">
        <v>-7373176.757181013</v>
      </c>
      <c r="S80" s="212">
        <v>-7315589.3429874638</v>
      </c>
      <c r="T80" s="212">
        <v>-7258049.9539540615</v>
      </c>
      <c r="U80" s="212">
        <v>-7200560.5110872108</v>
      </c>
      <c r="V80" s="212">
        <v>-7143123.0122335758</v>
      </c>
      <c r="W80" s="212">
        <v>-7085739.5351536842</v>
      </c>
      <c r="X80" s="212">
        <v>-7028412.2407184858</v>
      </c>
      <c r="Y80" s="212">
        <v>-6971812.8448189395</v>
      </c>
      <c r="Z80" s="212">
        <v>-6914631.5262261285</v>
      </c>
      <c r="AA80" s="212">
        <v>-6857514.4766174937</v>
      </c>
      <c r="AB80" s="212">
        <v>-6755280.6001170231</v>
      </c>
      <c r="AC80" s="212">
        <v>-1410913.036733303</v>
      </c>
      <c r="AD80" s="212">
        <v>-1410913.036733303</v>
      </c>
      <c r="AE80" s="212">
        <v>-1410913.036733303</v>
      </c>
      <c r="AF80" s="212">
        <v>-1410913.036733303</v>
      </c>
      <c r="AG80" s="212">
        <v>-1410913.036733303</v>
      </c>
      <c r="AH80" s="212">
        <v>-1410913.036733303</v>
      </c>
      <c r="AI80" s="212">
        <v>-1410913.036733303</v>
      </c>
      <c r="AJ80" s="212">
        <v>-1410913.036733303</v>
      </c>
      <c r="AK80" s="212">
        <v>-1410913.036733303</v>
      </c>
      <c r="AL80" s="212">
        <v>-1410913.036733303</v>
      </c>
      <c r="AM80" s="212">
        <v>-1410913.036733303</v>
      </c>
      <c r="AN80" s="212">
        <v>-1410913.036733303</v>
      </c>
      <c r="AO80" s="212">
        <v>-1410913.036733303</v>
      </c>
      <c r="AP80" s="212">
        <v>-1410913.036733303</v>
      </c>
      <c r="AQ80" s="212">
        <v>-1410913.036733303</v>
      </c>
      <c r="AR80" s="212">
        <v>-1410913.036733303</v>
      </c>
      <c r="AS80" s="212">
        <v>-1410913.036733303</v>
      </c>
      <c r="AT80" s="212">
        <v>-1410913.036733303</v>
      </c>
      <c r="AU80" s="212">
        <v>-1410913.036733303</v>
      </c>
      <c r="AV80" s="212">
        <v>-1410913.036733303</v>
      </c>
      <c r="AW80" s="212">
        <v>-1410913.036733303</v>
      </c>
      <c r="AX80" s="212">
        <v>-1410913.036733303</v>
      </c>
      <c r="AY80" s="212">
        <v>-1410913.036733303</v>
      </c>
      <c r="AZ80" s="212">
        <v>-1410913.036733303</v>
      </c>
    </row>
    <row r="81" spans="1:52" s="157" customFormat="1" ht="15.75" x14ac:dyDescent="0.25">
      <c r="A81" s="216" t="s">
        <v>269</v>
      </c>
      <c r="B81" s="214">
        <v>0</v>
      </c>
      <c r="C81" s="214">
        <v>5344367.5633837199</v>
      </c>
      <c r="D81" s="214">
        <v>5344367.5633837199</v>
      </c>
      <c r="E81" s="214">
        <v>5344367.5633837199</v>
      </c>
      <c r="F81" s="214">
        <v>5344367.5633837199</v>
      </c>
      <c r="G81" s="214">
        <v>5344367.5633837199</v>
      </c>
      <c r="H81" s="214">
        <v>5344367.5633837199</v>
      </c>
      <c r="I81" s="214">
        <v>5344367.5633837199</v>
      </c>
      <c r="J81" s="214">
        <v>5344367.5633837199</v>
      </c>
      <c r="K81" s="214">
        <v>5344367.5633837199</v>
      </c>
      <c r="L81" s="214">
        <v>5344367.5633837199</v>
      </c>
      <c r="M81" s="215">
        <v>5344367.5633837199</v>
      </c>
      <c r="N81" s="214">
        <v>5344367.5633837199</v>
      </c>
      <c r="O81" s="214">
        <v>5344367.5633837199</v>
      </c>
      <c r="P81" s="214">
        <v>5344367.5633837199</v>
      </c>
      <c r="Q81" s="214">
        <v>5344367.5633837199</v>
      </c>
      <c r="R81" s="214">
        <v>5344367.5633837199</v>
      </c>
      <c r="S81" s="214">
        <v>5344367.5633837199</v>
      </c>
      <c r="T81" s="214">
        <v>5344367.5633837199</v>
      </c>
      <c r="U81" s="214">
        <v>5344367.5633837199</v>
      </c>
      <c r="V81" s="214">
        <v>5344367.5633837199</v>
      </c>
      <c r="W81" s="214">
        <v>5344367.5633837199</v>
      </c>
      <c r="X81" s="214">
        <v>5344367.5633837199</v>
      </c>
      <c r="Y81" s="214">
        <v>5344367.5633837199</v>
      </c>
      <c r="Z81" s="214">
        <v>5344367.5633837199</v>
      </c>
      <c r="AA81" s="214">
        <v>5344367.5633837199</v>
      </c>
      <c r="AB81" s="214">
        <v>5344367.5633837199</v>
      </c>
      <c r="AC81" s="214">
        <v>0</v>
      </c>
      <c r="AD81" s="214">
        <v>0</v>
      </c>
      <c r="AE81" s="214">
        <v>0</v>
      </c>
      <c r="AF81" s="214">
        <v>0</v>
      </c>
      <c r="AG81" s="214">
        <v>0</v>
      </c>
      <c r="AH81" s="214">
        <v>0</v>
      </c>
      <c r="AI81" s="214">
        <v>0</v>
      </c>
      <c r="AJ81" s="214">
        <v>0</v>
      </c>
      <c r="AK81" s="214">
        <v>0</v>
      </c>
      <c r="AL81" s="214">
        <v>0</v>
      </c>
      <c r="AM81" s="214">
        <v>0</v>
      </c>
      <c r="AN81" s="214">
        <v>0</v>
      </c>
      <c r="AO81" s="214">
        <v>0</v>
      </c>
      <c r="AP81" s="214">
        <v>0</v>
      </c>
      <c r="AQ81" s="214">
        <v>0</v>
      </c>
      <c r="AR81" s="214">
        <v>0</v>
      </c>
      <c r="AS81" s="214">
        <v>0</v>
      </c>
      <c r="AT81" s="214">
        <v>0</v>
      </c>
      <c r="AU81" s="214">
        <v>0</v>
      </c>
      <c r="AV81" s="214">
        <v>0</v>
      </c>
      <c r="AW81" s="214">
        <v>0</v>
      </c>
      <c r="AX81" s="214">
        <v>0</v>
      </c>
      <c r="AY81" s="214">
        <v>0</v>
      </c>
      <c r="AZ81" s="214">
        <v>0</v>
      </c>
    </row>
    <row r="82" spans="1:52" s="157" customFormat="1" ht="15.75" x14ac:dyDescent="0.25">
      <c r="A82" s="216" t="s">
        <v>268</v>
      </c>
      <c r="B82" s="214">
        <v>0</v>
      </c>
      <c r="C82" s="214">
        <v>0</v>
      </c>
      <c r="D82" s="214">
        <v>0</v>
      </c>
      <c r="E82" s="214">
        <v>0</v>
      </c>
      <c r="F82" s="214">
        <v>0</v>
      </c>
      <c r="G82" s="214">
        <v>0</v>
      </c>
      <c r="H82" s="214">
        <v>0</v>
      </c>
      <c r="I82" s="214">
        <v>0</v>
      </c>
      <c r="J82" s="214">
        <v>0</v>
      </c>
      <c r="K82" s="214">
        <v>0</v>
      </c>
      <c r="L82" s="214">
        <v>0</v>
      </c>
      <c r="M82" s="215">
        <v>0</v>
      </c>
      <c r="N82" s="214">
        <v>0</v>
      </c>
      <c r="O82" s="214">
        <v>0</v>
      </c>
      <c r="P82" s="214">
        <v>0</v>
      </c>
      <c r="Q82" s="214">
        <v>0</v>
      </c>
      <c r="R82" s="214">
        <v>0</v>
      </c>
      <c r="S82" s="214">
        <v>0</v>
      </c>
      <c r="T82" s="214">
        <v>0</v>
      </c>
      <c r="U82" s="214">
        <v>0</v>
      </c>
      <c r="V82" s="214">
        <v>0</v>
      </c>
      <c r="W82" s="214">
        <v>0</v>
      </c>
      <c r="X82" s="214">
        <v>0</v>
      </c>
      <c r="Y82" s="214">
        <v>0</v>
      </c>
      <c r="Z82" s="214">
        <v>0</v>
      </c>
      <c r="AA82" s="214">
        <v>0</v>
      </c>
      <c r="AB82" s="214">
        <v>0</v>
      </c>
      <c r="AC82" s="214">
        <v>0</v>
      </c>
      <c r="AD82" s="214">
        <v>0</v>
      </c>
      <c r="AE82" s="214">
        <v>0</v>
      </c>
      <c r="AF82" s="214">
        <v>0</v>
      </c>
      <c r="AG82" s="214">
        <v>0</v>
      </c>
      <c r="AH82" s="214">
        <v>0</v>
      </c>
      <c r="AI82" s="214">
        <v>0</v>
      </c>
      <c r="AJ82" s="214">
        <v>0</v>
      </c>
      <c r="AK82" s="214">
        <v>0</v>
      </c>
      <c r="AL82" s="214">
        <v>0</v>
      </c>
      <c r="AM82" s="214">
        <v>0</v>
      </c>
      <c r="AN82" s="214">
        <v>0</v>
      </c>
      <c r="AO82" s="214">
        <v>0</v>
      </c>
      <c r="AP82" s="214">
        <v>0</v>
      </c>
      <c r="AQ82" s="214">
        <v>0</v>
      </c>
      <c r="AR82" s="214">
        <v>0</v>
      </c>
      <c r="AS82" s="214">
        <v>0</v>
      </c>
      <c r="AT82" s="214">
        <v>0</v>
      </c>
      <c r="AU82" s="214">
        <v>0</v>
      </c>
      <c r="AV82" s="214">
        <v>0</v>
      </c>
      <c r="AW82" s="214">
        <v>0</v>
      </c>
      <c r="AX82" s="214">
        <v>0</v>
      </c>
      <c r="AY82" s="214">
        <v>0</v>
      </c>
      <c r="AZ82" s="214">
        <v>0</v>
      </c>
    </row>
    <row r="83" spans="1:52" s="157" customFormat="1" ht="15.75" x14ac:dyDescent="0.25">
      <c r="A83" s="216" t="s">
        <v>267</v>
      </c>
      <c r="B83" s="214">
        <v>0</v>
      </c>
      <c r="C83" s="214">
        <v>0</v>
      </c>
      <c r="D83" s="214">
        <v>0</v>
      </c>
      <c r="E83" s="214">
        <v>0</v>
      </c>
      <c r="F83" s="214">
        <v>0</v>
      </c>
      <c r="G83" s="214">
        <v>0</v>
      </c>
      <c r="H83" s="214">
        <v>0</v>
      </c>
      <c r="I83" s="214">
        <v>0</v>
      </c>
      <c r="J83" s="214">
        <v>0</v>
      </c>
      <c r="K83" s="214">
        <v>0</v>
      </c>
      <c r="L83" s="214">
        <v>0</v>
      </c>
      <c r="M83" s="215">
        <v>0</v>
      </c>
      <c r="N83" s="214">
        <v>0</v>
      </c>
      <c r="O83" s="214">
        <v>0</v>
      </c>
      <c r="P83" s="214">
        <v>0</v>
      </c>
      <c r="Q83" s="214">
        <v>0</v>
      </c>
      <c r="R83" s="214">
        <v>0</v>
      </c>
      <c r="S83" s="214">
        <v>0</v>
      </c>
      <c r="T83" s="214">
        <v>0</v>
      </c>
      <c r="U83" s="214">
        <v>0</v>
      </c>
      <c r="V83" s="214">
        <v>0</v>
      </c>
      <c r="W83" s="214">
        <v>0</v>
      </c>
      <c r="X83" s="214">
        <v>0</v>
      </c>
      <c r="Y83" s="214">
        <v>0</v>
      </c>
      <c r="Z83" s="214">
        <v>0</v>
      </c>
      <c r="AA83" s="214">
        <v>0</v>
      </c>
      <c r="AB83" s="214">
        <v>0</v>
      </c>
      <c r="AC83" s="214">
        <v>0</v>
      </c>
      <c r="AD83" s="214">
        <v>0</v>
      </c>
      <c r="AE83" s="214">
        <v>0</v>
      </c>
      <c r="AF83" s="214">
        <v>0</v>
      </c>
      <c r="AG83" s="214">
        <v>0</v>
      </c>
      <c r="AH83" s="214">
        <v>0</v>
      </c>
      <c r="AI83" s="214">
        <v>0</v>
      </c>
      <c r="AJ83" s="214">
        <v>0</v>
      </c>
      <c r="AK83" s="214">
        <v>0</v>
      </c>
      <c r="AL83" s="214">
        <v>0</v>
      </c>
      <c r="AM83" s="214">
        <v>0</v>
      </c>
      <c r="AN83" s="214">
        <v>0</v>
      </c>
      <c r="AO83" s="214">
        <v>0</v>
      </c>
      <c r="AP83" s="214">
        <v>0</v>
      </c>
      <c r="AQ83" s="214">
        <v>0</v>
      </c>
      <c r="AR83" s="214">
        <v>0</v>
      </c>
      <c r="AS83" s="214">
        <v>0</v>
      </c>
      <c r="AT83" s="214">
        <v>0</v>
      </c>
      <c r="AU83" s="214">
        <v>0</v>
      </c>
      <c r="AV83" s="214">
        <v>0</v>
      </c>
      <c r="AW83" s="214">
        <v>0</v>
      </c>
      <c r="AX83" s="214">
        <v>0</v>
      </c>
      <c r="AY83" s="214">
        <v>0</v>
      </c>
      <c r="AZ83" s="214">
        <v>0</v>
      </c>
    </row>
    <row r="84" spans="1:52" s="157" customFormat="1" ht="15.75" x14ac:dyDescent="0.25">
      <c r="A84" s="216" t="s">
        <v>266</v>
      </c>
      <c r="B84" s="225">
        <v>-24049654.03522674</v>
      </c>
      <c r="C84" s="225">
        <v>-3000</v>
      </c>
      <c r="D84" s="225">
        <v>-3120</v>
      </c>
      <c r="E84" s="225">
        <v>-3244.8000000007451</v>
      </c>
      <c r="F84" s="225">
        <v>-3374.5920000001788</v>
      </c>
      <c r="G84" s="225">
        <v>-3509.5756799988449</v>
      </c>
      <c r="H84" s="225">
        <v>-3649.9587071985006</v>
      </c>
      <c r="I84" s="225">
        <v>-3795.9570554867387</v>
      </c>
      <c r="J84" s="225">
        <v>-3947.7953377068043</v>
      </c>
      <c r="K84" s="225">
        <v>-4105.7071512192488</v>
      </c>
      <c r="L84" s="225">
        <v>-4269.9354372620583</v>
      </c>
      <c r="M84" s="215">
        <v>-4440.732854757458</v>
      </c>
      <c r="N84" s="225">
        <v>-4618.3621689416468</v>
      </c>
      <c r="O84" s="225">
        <v>-4803.0966557078063</v>
      </c>
      <c r="P84" s="225">
        <v>-4995.2205219306052</v>
      </c>
      <c r="Q84" s="225">
        <v>-5195.0293428078294</v>
      </c>
      <c r="R84" s="225">
        <v>-5402.8305165208876</v>
      </c>
      <c r="S84" s="225">
        <v>-5618.9437371790409</v>
      </c>
      <c r="T84" s="225">
        <v>-5843.7014866732061</v>
      </c>
      <c r="U84" s="225">
        <v>-6077.4495461322367</v>
      </c>
      <c r="V84" s="225">
        <v>-6320.5475279800594</v>
      </c>
      <c r="W84" s="225">
        <v>-6573.3694291003048</v>
      </c>
      <c r="X84" s="225">
        <v>-6836.3042062669992</v>
      </c>
      <c r="Y84" s="225">
        <v>-7230.2607198469341</v>
      </c>
      <c r="Z84" s="225">
        <v>-7519.4711486361921</v>
      </c>
      <c r="AA84" s="225">
        <v>-7820.2499945871532</v>
      </c>
      <c r="AB84" s="225">
        <v>0</v>
      </c>
      <c r="AC84" s="225">
        <v>0</v>
      </c>
      <c r="AD84" s="225">
        <v>0</v>
      </c>
      <c r="AE84" s="225">
        <v>0</v>
      </c>
      <c r="AF84" s="225">
        <v>0</v>
      </c>
      <c r="AG84" s="225">
        <v>0</v>
      </c>
      <c r="AH84" s="225">
        <v>0</v>
      </c>
      <c r="AI84" s="225">
        <v>0</v>
      </c>
      <c r="AJ84" s="225">
        <v>0</v>
      </c>
      <c r="AK84" s="225">
        <v>0</v>
      </c>
      <c r="AL84" s="225">
        <v>0</v>
      </c>
      <c r="AM84" s="225">
        <v>0</v>
      </c>
      <c r="AN84" s="225">
        <v>0</v>
      </c>
      <c r="AO84" s="225">
        <v>0</v>
      </c>
      <c r="AP84" s="225">
        <v>0</v>
      </c>
      <c r="AQ84" s="225">
        <v>0</v>
      </c>
      <c r="AR84" s="225">
        <v>0</v>
      </c>
      <c r="AS84" s="225">
        <v>0</v>
      </c>
      <c r="AT84" s="225">
        <v>0</v>
      </c>
      <c r="AU84" s="225">
        <v>0</v>
      </c>
      <c r="AV84" s="225">
        <v>0</v>
      </c>
      <c r="AW84" s="225">
        <v>0</v>
      </c>
      <c r="AX84" s="225">
        <v>0</v>
      </c>
      <c r="AY84" s="225">
        <v>0</v>
      </c>
      <c r="AZ84" s="225">
        <v>0</v>
      </c>
    </row>
    <row r="85" spans="1:52" s="157" customFormat="1" ht="15.75" x14ac:dyDescent="0.25">
      <c r="A85" s="216" t="s">
        <v>265</v>
      </c>
      <c r="B85" s="214">
        <v>0</v>
      </c>
      <c r="C85" s="214">
        <v>0</v>
      </c>
      <c r="D85" s="214">
        <v>0</v>
      </c>
      <c r="E85" s="214">
        <v>0</v>
      </c>
      <c r="F85" s="214">
        <v>0</v>
      </c>
      <c r="G85" s="214">
        <v>0</v>
      </c>
      <c r="H85" s="214">
        <v>0</v>
      </c>
      <c r="I85" s="214">
        <v>0</v>
      </c>
      <c r="J85" s="214">
        <v>0</v>
      </c>
      <c r="K85" s="214">
        <v>0</v>
      </c>
      <c r="L85" s="214">
        <v>0</v>
      </c>
      <c r="M85" s="215">
        <v>0</v>
      </c>
      <c r="N85" s="214">
        <v>0</v>
      </c>
      <c r="O85" s="214">
        <v>0</v>
      </c>
      <c r="P85" s="214">
        <v>0</v>
      </c>
      <c r="Q85" s="214">
        <v>0</v>
      </c>
      <c r="R85" s="214">
        <v>0</v>
      </c>
      <c r="S85" s="214">
        <v>0</v>
      </c>
      <c r="T85" s="214">
        <v>0</v>
      </c>
      <c r="U85" s="214">
        <v>0</v>
      </c>
      <c r="V85" s="214">
        <v>0</v>
      </c>
      <c r="W85" s="214">
        <v>0</v>
      </c>
      <c r="X85" s="214">
        <v>0</v>
      </c>
      <c r="Y85" s="214">
        <v>0</v>
      </c>
      <c r="Z85" s="214">
        <v>0</v>
      </c>
      <c r="AA85" s="214">
        <v>0</v>
      </c>
      <c r="AB85" s="214">
        <v>0</v>
      </c>
      <c r="AC85" s="214">
        <v>0</v>
      </c>
      <c r="AD85" s="214">
        <v>0</v>
      </c>
      <c r="AE85" s="214">
        <v>0</v>
      </c>
      <c r="AF85" s="214">
        <v>0</v>
      </c>
      <c r="AG85" s="214">
        <v>0</v>
      </c>
      <c r="AH85" s="214">
        <v>0</v>
      </c>
      <c r="AI85" s="214">
        <v>0</v>
      </c>
      <c r="AJ85" s="214">
        <v>0</v>
      </c>
      <c r="AK85" s="214">
        <v>0</v>
      </c>
      <c r="AL85" s="214">
        <v>0</v>
      </c>
      <c r="AM85" s="214">
        <v>0</v>
      </c>
      <c r="AN85" s="214">
        <v>0</v>
      </c>
      <c r="AO85" s="214">
        <v>0</v>
      </c>
      <c r="AP85" s="214">
        <v>0</v>
      </c>
      <c r="AQ85" s="214">
        <v>0</v>
      </c>
      <c r="AR85" s="214">
        <v>0</v>
      </c>
      <c r="AS85" s="214">
        <v>0</v>
      </c>
      <c r="AT85" s="214">
        <v>0</v>
      </c>
      <c r="AU85" s="214">
        <v>0</v>
      </c>
      <c r="AV85" s="214">
        <v>0</v>
      </c>
      <c r="AW85" s="214">
        <v>0</v>
      </c>
      <c r="AX85" s="214">
        <v>0</v>
      </c>
      <c r="AY85" s="214">
        <v>0</v>
      </c>
      <c r="AZ85" s="214">
        <v>0</v>
      </c>
    </row>
    <row r="86" spans="1:52" s="157" customFormat="1" ht="15.75" x14ac:dyDescent="0.25">
      <c r="A86" s="216" t="s">
        <v>264</v>
      </c>
      <c r="B86" s="214">
        <v>-133609189.084593</v>
      </c>
      <c r="C86" s="214">
        <v>0</v>
      </c>
      <c r="D86" s="214">
        <v>0</v>
      </c>
      <c r="E86" s="214">
        <v>0</v>
      </c>
      <c r="F86" s="214">
        <v>0</v>
      </c>
      <c r="G86" s="214">
        <v>0</v>
      </c>
      <c r="H86" s="214">
        <v>0</v>
      </c>
      <c r="I86" s="214">
        <v>0</v>
      </c>
      <c r="J86" s="214">
        <v>0</v>
      </c>
      <c r="K86" s="214">
        <v>0</v>
      </c>
      <c r="L86" s="214">
        <v>0</v>
      </c>
      <c r="M86" s="215">
        <v>0</v>
      </c>
      <c r="N86" s="214">
        <v>0</v>
      </c>
      <c r="O86" s="214">
        <v>0</v>
      </c>
      <c r="P86" s="214">
        <v>0</v>
      </c>
      <c r="Q86" s="214">
        <v>0</v>
      </c>
      <c r="R86" s="214">
        <v>0</v>
      </c>
      <c r="S86" s="214">
        <v>0</v>
      </c>
      <c r="T86" s="214">
        <v>0</v>
      </c>
      <c r="U86" s="214">
        <v>0</v>
      </c>
      <c r="V86" s="214">
        <v>0</v>
      </c>
      <c r="W86" s="214">
        <v>0</v>
      </c>
      <c r="X86" s="214">
        <v>0</v>
      </c>
      <c r="Y86" s="214">
        <v>0</v>
      </c>
      <c r="Z86" s="214">
        <v>0</v>
      </c>
      <c r="AA86" s="214">
        <v>0</v>
      </c>
      <c r="AB86" s="214"/>
      <c r="AC86" s="214"/>
      <c r="AD86" s="214"/>
      <c r="AE86" s="214"/>
      <c r="AF86" s="214"/>
      <c r="AG86" s="214"/>
      <c r="AH86" s="214"/>
      <c r="AI86" s="214"/>
      <c r="AJ86" s="214"/>
      <c r="AK86" s="214"/>
      <c r="AL86" s="214"/>
      <c r="AM86" s="214"/>
      <c r="AN86" s="214"/>
      <c r="AO86" s="214"/>
      <c r="AP86" s="214"/>
      <c r="AQ86" s="214"/>
      <c r="AR86" s="214"/>
      <c r="AS86" s="214"/>
      <c r="AT86" s="214"/>
      <c r="AU86" s="214"/>
      <c r="AV86" s="214"/>
      <c r="AW86" s="214"/>
      <c r="AX86" s="214"/>
      <c r="AY86" s="214"/>
      <c r="AZ86" s="214"/>
    </row>
    <row r="87" spans="1:52" s="157" customFormat="1" ht="15.75" x14ac:dyDescent="0.25">
      <c r="A87" s="216" t="s">
        <v>263</v>
      </c>
      <c r="B87" s="214">
        <v>0</v>
      </c>
      <c r="C87" s="214">
        <v>0</v>
      </c>
      <c r="D87" s="214">
        <v>0</v>
      </c>
      <c r="E87" s="214">
        <v>0</v>
      </c>
      <c r="F87" s="214">
        <v>0</v>
      </c>
      <c r="G87" s="214">
        <v>0</v>
      </c>
      <c r="H87" s="214">
        <v>0</v>
      </c>
      <c r="I87" s="214">
        <v>0</v>
      </c>
      <c r="J87" s="214">
        <v>0</v>
      </c>
      <c r="K87" s="214">
        <v>0</v>
      </c>
      <c r="L87" s="214">
        <v>0</v>
      </c>
      <c r="M87" s="215">
        <v>0</v>
      </c>
      <c r="N87" s="214">
        <v>0</v>
      </c>
      <c r="O87" s="214">
        <v>0</v>
      </c>
      <c r="P87" s="214">
        <v>0</v>
      </c>
      <c r="Q87" s="214">
        <v>0</v>
      </c>
      <c r="R87" s="214">
        <v>0</v>
      </c>
      <c r="S87" s="214">
        <v>0</v>
      </c>
      <c r="T87" s="214">
        <v>0</v>
      </c>
      <c r="U87" s="214">
        <v>0</v>
      </c>
      <c r="V87" s="214">
        <v>0</v>
      </c>
      <c r="W87" s="214">
        <v>0</v>
      </c>
      <c r="X87" s="214">
        <v>0</v>
      </c>
      <c r="Y87" s="214">
        <v>0</v>
      </c>
      <c r="Z87" s="214">
        <v>0</v>
      </c>
      <c r="AA87" s="214">
        <v>0</v>
      </c>
      <c r="AB87" s="214">
        <v>0</v>
      </c>
      <c r="AC87" s="214">
        <v>0</v>
      </c>
      <c r="AD87" s="214">
        <v>0</v>
      </c>
      <c r="AE87" s="214">
        <v>0</v>
      </c>
      <c r="AF87" s="214">
        <v>0</v>
      </c>
      <c r="AG87" s="214">
        <v>0</v>
      </c>
      <c r="AH87" s="214">
        <v>0</v>
      </c>
      <c r="AI87" s="214">
        <v>0</v>
      </c>
      <c r="AJ87" s="214">
        <v>0</v>
      </c>
      <c r="AK87" s="214">
        <v>0</v>
      </c>
      <c r="AL87" s="214">
        <v>0</v>
      </c>
      <c r="AM87" s="214">
        <v>0</v>
      </c>
      <c r="AN87" s="214">
        <v>0</v>
      </c>
      <c r="AO87" s="214">
        <v>0</v>
      </c>
      <c r="AP87" s="214">
        <v>0</v>
      </c>
      <c r="AQ87" s="214">
        <v>0</v>
      </c>
      <c r="AR87" s="214">
        <v>0</v>
      </c>
      <c r="AS87" s="214">
        <v>0</v>
      </c>
      <c r="AT87" s="214">
        <v>0</v>
      </c>
      <c r="AU87" s="214">
        <v>0</v>
      </c>
      <c r="AV87" s="214">
        <v>0</v>
      </c>
      <c r="AW87" s="214">
        <v>0</v>
      </c>
      <c r="AX87" s="214">
        <v>0</v>
      </c>
      <c r="AY87" s="214">
        <v>0</v>
      </c>
      <c r="AZ87" s="214">
        <v>0</v>
      </c>
    </row>
    <row r="88" spans="1:52" s="164" customFormat="1" ht="14.25" x14ac:dyDescent="0.25">
      <c r="A88" s="226" t="s">
        <v>262</v>
      </c>
      <c r="B88" s="212">
        <v>-157658843.11981973</v>
      </c>
      <c r="C88" s="212">
        <v>-2900280.7833304917</v>
      </c>
      <c r="D88" s="212">
        <v>-2842279.4067999376</v>
      </c>
      <c r="E88" s="212">
        <v>-2784309.4969360502</v>
      </c>
      <c r="F88" s="212">
        <v>-2726372.3124054959</v>
      </c>
      <c r="G88" s="212">
        <v>-2668469.1622216078</v>
      </c>
      <c r="H88" s="212">
        <v>-2610601.4077582527</v>
      </c>
      <c r="I88" s="212">
        <v>-2552770.4648442538</v>
      </c>
      <c r="J88" s="212">
        <v>-2494977.8059415827</v>
      </c>
      <c r="K88" s="212">
        <v>-2437224.9624106986</v>
      </c>
      <c r="L88" s="212">
        <v>-2379513.5268664574</v>
      </c>
      <c r="M88" s="213">
        <v>-2321845.1556283459</v>
      </c>
      <c r="N88" s="212">
        <v>-2264221.5712685883</v>
      </c>
      <c r="O88" s="212">
        <v>-2206644.5652623428</v>
      </c>
      <c r="P88" s="212">
        <v>-2149116.0007437235</v>
      </c>
      <c r="Q88" s="212">
        <v>-2091637.8153722538</v>
      </c>
      <c r="R88" s="212">
        <v>-2034212.024313814</v>
      </c>
      <c r="S88" s="212">
        <v>-1976840.723340923</v>
      </c>
      <c r="T88" s="212">
        <v>-1919526.0920570148</v>
      </c>
      <c r="U88" s="212">
        <v>-1862270.3972496232</v>
      </c>
      <c r="V88" s="212">
        <v>-1805075.996377836</v>
      </c>
      <c r="W88" s="212">
        <v>-1747945.3411990646</v>
      </c>
      <c r="X88" s="212">
        <v>-1690880.9815410329</v>
      </c>
      <c r="Y88" s="212">
        <v>-1634675.5421550665</v>
      </c>
      <c r="Z88" s="212">
        <v>-1577783.4339910448</v>
      </c>
      <c r="AA88" s="212">
        <v>-1520967.1632283609</v>
      </c>
      <c r="AB88" s="212">
        <v>-1410913.0367333032</v>
      </c>
      <c r="AC88" s="212">
        <v>-1410913.036733303</v>
      </c>
      <c r="AD88" s="212">
        <v>-1410913.036733303</v>
      </c>
      <c r="AE88" s="212">
        <v>-1410913.036733303</v>
      </c>
      <c r="AF88" s="212">
        <v>-1410913.036733303</v>
      </c>
      <c r="AG88" s="212">
        <v>-1410913.036733303</v>
      </c>
      <c r="AH88" s="212">
        <v>-1410913.036733303</v>
      </c>
      <c r="AI88" s="212">
        <v>-1410913.036733303</v>
      </c>
      <c r="AJ88" s="212">
        <v>-1410913.036733303</v>
      </c>
      <c r="AK88" s="212">
        <v>-1410913.036733303</v>
      </c>
      <c r="AL88" s="212">
        <v>-1410913.036733303</v>
      </c>
      <c r="AM88" s="212">
        <v>-1410913.036733303</v>
      </c>
      <c r="AN88" s="212">
        <v>-1410913.036733303</v>
      </c>
      <c r="AO88" s="212">
        <v>-1410913.036733303</v>
      </c>
      <c r="AP88" s="212">
        <v>-1410913.036733303</v>
      </c>
      <c r="AQ88" s="212">
        <v>-1410913.036733303</v>
      </c>
      <c r="AR88" s="212">
        <v>-1410913.036733303</v>
      </c>
      <c r="AS88" s="212">
        <v>-1410913.036733303</v>
      </c>
      <c r="AT88" s="212">
        <v>-1410913.036733303</v>
      </c>
      <c r="AU88" s="212">
        <v>-1410913.036733303</v>
      </c>
      <c r="AV88" s="212">
        <v>-1410913.036733303</v>
      </c>
      <c r="AW88" s="212">
        <v>-1410913.036733303</v>
      </c>
      <c r="AX88" s="212">
        <v>-1410913.036733303</v>
      </c>
      <c r="AY88" s="212">
        <v>-1410913.036733303</v>
      </c>
      <c r="AZ88" s="212">
        <v>-1410913.036733303</v>
      </c>
    </row>
    <row r="89" spans="1:52" s="164" customFormat="1" ht="14.25" x14ac:dyDescent="0.25">
      <c r="A89" s="226" t="s">
        <v>499</v>
      </c>
      <c r="B89" s="212">
        <v>-157658843.11981973</v>
      </c>
      <c r="C89" s="212">
        <v>-160559123.90315023</v>
      </c>
      <c r="D89" s="212">
        <v>-163401403.30995017</v>
      </c>
      <c r="E89" s="212">
        <v>-166185712.80688623</v>
      </c>
      <c r="F89" s="212">
        <v>-168912085.11929172</v>
      </c>
      <c r="G89" s="212">
        <v>-171580554.28151333</v>
      </c>
      <c r="H89" s="212">
        <v>-174191155.6892716</v>
      </c>
      <c r="I89" s="212">
        <v>-176743926.15411586</v>
      </c>
      <c r="J89" s="212">
        <v>-179238903.96005744</v>
      </c>
      <c r="K89" s="212">
        <v>-181676128.92246813</v>
      </c>
      <c r="L89" s="212">
        <v>-184055642.44933459</v>
      </c>
      <c r="M89" s="213">
        <v>-186377487.60496294</v>
      </c>
      <c r="N89" s="212">
        <v>-188641709.17623153</v>
      </c>
      <c r="O89" s="212">
        <v>-190848353.74149388</v>
      </c>
      <c r="P89" s="212">
        <v>-192997469.7422376</v>
      </c>
      <c r="Q89" s="212">
        <v>-195089107.55760986</v>
      </c>
      <c r="R89" s="212">
        <v>-197123319.58192366</v>
      </c>
      <c r="S89" s="212">
        <v>-199100160.30526459</v>
      </c>
      <c r="T89" s="212">
        <v>-201019686.39732161</v>
      </c>
      <c r="U89" s="212">
        <v>-202881956.79457122</v>
      </c>
      <c r="V89" s="212">
        <v>-204687032.79094905</v>
      </c>
      <c r="W89" s="212">
        <v>-206434978.13214812</v>
      </c>
      <c r="X89" s="212">
        <v>-208125859.11368915</v>
      </c>
      <c r="Y89" s="212">
        <v>-209760534.65584421</v>
      </c>
      <c r="Z89" s="212">
        <v>-211338318.08983526</v>
      </c>
      <c r="AA89" s="212">
        <v>-212859285.25306362</v>
      </c>
      <c r="AB89" s="212">
        <v>-214270198.28979692</v>
      </c>
      <c r="AC89" s="212">
        <v>-215681111.32653022</v>
      </c>
      <c r="AD89" s="212">
        <v>-217092024.36326352</v>
      </c>
      <c r="AE89" s="212">
        <v>-218502937.39999682</v>
      </c>
      <c r="AF89" s="212">
        <v>-219913850.43673012</v>
      </c>
      <c r="AG89" s="212">
        <v>-221324763.47346342</v>
      </c>
      <c r="AH89" s="212">
        <v>-222735676.51019672</v>
      </c>
      <c r="AI89" s="212">
        <v>-224146589.54693002</v>
      </c>
      <c r="AJ89" s="212">
        <v>-225557502.58366331</v>
      </c>
      <c r="AK89" s="212">
        <v>-226968415.62039661</v>
      </c>
      <c r="AL89" s="212">
        <v>-228379328.65712991</v>
      </c>
      <c r="AM89" s="212">
        <v>-229790241.69386321</v>
      </c>
      <c r="AN89" s="212">
        <v>-231201154.73059651</v>
      </c>
      <c r="AO89" s="212">
        <v>-232612067.76732981</v>
      </c>
      <c r="AP89" s="212">
        <v>-234022980.80406311</v>
      </c>
      <c r="AQ89" s="212">
        <v>-235433893.84079641</v>
      </c>
      <c r="AR89" s="212">
        <v>-236844806.87752971</v>
      </c>
      <c r="AS89" s="212">
        <v>-238255719.91426301</v>
      </c>
      <c r="AT89" s="212">
        <v>-239666632.95099631</v>
      </c>
      <c r="AU89" s="212">
        <v>-241077545.98772961</v>
      </c>
      <c r="AV89" s="212">
        <v>-242488459.02446291</v>
      </c>
      <c r="AW89" s="212">
        <v>-243899372.06119621</v>
      </c>
      <c r="AX89" s="212">
        <v>-245310285.09792951</v>
      </c>
      <c r="AY89" s="212">
        <v>-246721198.13466281</v>
      </c>
      <c r="AZ89" s="212">
        <v>-248132111.17139611</v>
      </c>
    </row>
    <row r="90" spans="1:52" s="157" customFormat="1" ht="15.75" x14ac:dyDescent="0.25">
      <c r="A90" s="227" t="s">
        <v>261</v>
      </c>
      <c r="B90" s="228">
        <v>1</v>
      </c>
      <c r="C90" s="228">
        <v>0.88105726872246692</v>
      </c>
      <c r="D90" s="228">
        <v>0.77626191076869333</v>
      </c>
      <c r="E90" s="228">
        <v>0.68393119891514842</v>
      </c>
      <c r="F90" s="228">
        <v>0.60258255411026285</v>
      </c>
      <c r="G90" s="228">
        <v>0.53090973930419638</v>
      </c>
      <c r="H90" s="228">
        <v>0.4677618848495122</v>
      </c>
      <c r="I90" s="228">
        <v>0.41212500867798435</v>
      </c>
      <c r="J90" s="228">
        <v>0.3631057345180479</v>
      </c>
      <c r="K90" s="228">
        <v>0.31991694671193649</v>
      </c>
      <c r="L90" s="228">
        <v>0.28186515128804979</v>
      </c>
      <c r="M90" s="229">
        <v>0.24833934034189409</v>
      </c>
      <c r="N90" s="228">
        <v>0.21880118091796832</v>
      </c>
      <c r="O90" s="228">
        <v>0.19277637085283555</v>
      </c>
      <c r="P90" s="228">
        <v>0.16984702277782865</v>
      </c>
      <c r="Q90" s="228">
        <v>0.14964495398927638</v>
      </c>
      <c r="R90" s="228">
        <v>0.13184577443989109</v>
      </c>
      <c r="S90" s="228">
        <v>0.11616367792060887</v>
      </c>
      <c r="T90" s="228">
        <v>0.102346852793488</v>
      </c>
      <c r="U90" s="228">
        <v>9.0173438584570942E-2</v>
      </c>
      <c r="V90" s="228">
        <v>7.9447963510635183E-2</v>
      </c>
      <c r="W90" s="228">
        <v>6.999820573624245E-2</v>
      </c>
      <c r="X90" s="228">
        <v>6.1672427961447097E-2</v>
      </c>
      <c r="Y90" s="228">
        <v>5.4336940935195678E-2</v>
      </c>
      <c r="Z90" s="228">
        <v>4.7873956771097514E-2</v>
      </c>
      <c r="AA90" s="228">
        <v>4.2179697595680632E-2</v>
      </c>
      <c r="AB90" s="228">
        <v>3.7162729159189986E-2</v>
      </c>
      <c r="AC90" s="228">
        <v>3.2742492651268711E-2</v>
      </c>
      <c r="AD90" s="228">
        <v>2.8848011146492256E-2</v>
      </c>
      <c r="AE90" s="228">
        <v>2.5416749908803746E-2</v>
      </c>
      <c r="AF90" s="228">
        <v>2.239361225445264E-2</v>
      </c>
      <c r="AG90" s="228">
        <v>1.9730054849738013E-2</v>
      </c>
      <c r="AH90" s="228">
        <v>1.7383308237654636E-2</v>
      </c>
      <c r="AI90" s="228">
        <v>1.5315690077228756E-2</v>
      </c>
      <c r="AJ90" s="228">
        <v>1.3494000068042956E-2</v>
      </c>
      <c r="AK90" s="228">
        <v>1.1888986844090711E-2</v>
      </c>
      <c r="AL90" s="228">
        <v>1.0474878276731903E-2</v>
      </c>
      <c r="AM90" s="228">
        <v>9.228967644697713E-3</v>
      </c>
      <c r="AN90" s="228">
        <v>8.1312490261653842E-3</v>
      </c>
      <c r="AO90" s="228">
        <v>7.1640960582954934E-3</v>
      </c>
      <c r="AP90" s="228">
        <v>6.3119789059872195E-3</v>
      </c>
      <c r="AQ90" s="228">
        <v>5.5612148951429243E-3</v>
      </c>
      <c r="AR90" s="228">
        <v>4.8997488062933253E-3</v>
      </c>
      <c r="AS90" s="228">
        <v>4.3169593006989653E-3</v>
      </c>
      <c r="AT90" s="228">
        <v>3.8034883706598811E-3</v>
      </c>
      <c r="AU90" s="228">
        <v>3.3510910754712612E-3</v>
      </c>
      <c r="AV90" s="228">
        <v>2.9525031501949437E-3</v>
      </c>
      <c r="AW90" s="228">
        <v>2.6013243614052368E-3</v>
      </c>
      <c r="AX90" s="228">
        <v>2.2919157369209139E-3</v>
      </c>
      <c r="AY90" s="228">
        <v>2.0193090193135802E-3</v>
      </c>
      <c r="AZ90" s="228">
        <v>1.7791268892630662E-3</v>
      </c>
    </row>
    <row r="91" spans="1:52" s="164" customFormat="1" ht="14.25" x14ac:dyDescent="0.25">
      <c r="A91" s="230" t="s">
        <v>500</v>
      </c>
      <c r="B91" s="231">
        <v>-157658843.11981973</v>
      </c>
      <c r="C91" s="231">
        <v>-2555313.4654894201</v>
      </c>
      <c r="D91" s="231">
        <v>-2206353.2432610276</v>
      </c>
      <c r="E91" s="231">
        <v>-1904276.1323903066</v>
      </c>
      <c r="F91" s="231">
        <v>-1642864.3914648071</v>
      </c>
      <c r="G91" s="231">
        <v>-1416716.2672563612</v>
      </c>
      <c r="H91" s="231">
        <v>-1221139.8350837904</v>
      </c>
      <c r="I91" s="231">
        <v>-1052060.5499768401</v>
      </c>
      <c r="J91" s="231">
        <v>-905940.74883264594</v>
      </c>
      <c r="K91" s="231">
        <v>-779709.56842454488</v>
      </c>
      <c r="L91" s="231">
        <v>-670701.9402421749</v>
      </c>
      <c r="M91" s="213">
        <v>-576605.49432476587</v>
      </c>
      <c r="N91" s="231">
        <v>-495414.35365350492</v>
      </c>
      <c r="O91" s="231">
        <v>-425388.93105340749</v>
      </c>
      <c r="P91" s="231">
        <v>-365020.95433051523</v>
      </c>
      <c r="Q91" s="231">
        <v>-313003.04464361147</v>
      </c>
      <c r="R91" s="231">
        <v>-268202.2597205934</v>
      </c>
      <c r="S91" s="231">
        <v>-229637.08908651845</v>
      </c>
      <c r="T91" s="231">
        <v>-196457.45437701858</v>
      </c>
      <c r="U91" s="231">
        <v>-167927.32529425342</v>
      </c>
      <c r="V91" s="231">
        <v>-143409.61189414977</v>
      </c>
      <c r="W91" s="231">
        <v>-122353.03760895864</v>
      </c>
      <c r="X91" s="231">
        <v>-104280.73552547031</v>
      </c>
      <c r="Y91" s="231">
        <v>-88823.268382288821</v>
      </c>
      <c r="Z91" s="231">
        <v>-75534.735913041062</v>
      </c>
      <c r="AA91" s="231">
        <v>-64153.934997932491</v>
      </c>
      <c r="AB91" s="231">
        <v>-52433.379051290016</v>
      </c>
      <c r="AC91" s="231">
        <v>-46196.809736819392</v>
      </c>
      <c r="AD91" s="231">
        <v>-40702.035010413565</v>
      </c>
      <c r="AE91" s="231">
        <v>-35860.823797721197</v>
      </c>
      <c r="AF91" s="231">
        <v>-31595.43946935788</v>
      </c>
      <c r="AG91" s="231">
        <v>-27837.391602958491</v>
      </c>
      <c r="AH91" s="231">
        <v>-24526.336214060342</v>
      </c>
      <c r="AI91" s="231">
        <v>-21609.10679652894</v>
      </c>
      <c r="AJ91" s="231">
        <v>-19038.860613681885</v>
      </c>
      <c r="AK91" s="231">
        <v>-16774.326531878312</v>
      </c>
      <c r="AL91" s="231">
        <v>-14779.142318835517</v>
      </c>
      <c r="AM91" s="231">
        <v>-13021.270765493849</v>
      </c>
      <c r="AN91" s="231">
        <v>-11472.485255941714</v>
      </c>
      <c r="AO91" s="231">
        <v>-10107.916525058781</v>
      </c>
      <c r="AP91" s="231">
        <v>-8905.6533260429787</v>
      </c>
      <c r="AQ91" s="231">
        <v>-7846.3905956325807</v>
      </c>
      <c r="AR91" s="231">
        <v>-6913.1194675176921</v>
      </c>
      <c r="AS91" s="231">
        <v>-6090.854156403253</v>
      </c>
      <c r="AT91" s="231">
        <v>-5366.3913272275358</v>
      </c>
      <c r="AU91" s="231">
        <v>-4728.0980856630276</v>
      </c>
      <c r="AV91" s="231">
        <v>-4165.7251856061912</v>
      </c>
      <c r="AW91" s="231">
        <v>-3670.242454278583</v>
      </c>
      <c r="AX91" s="231">
        <v>-3233.6937923159326</v>
      </c>
      <c r="AY91" s="231">
        <v>-2849.0694205426712</v>
      </c>
      <c r="AZ91" s="231">
        <v>-2510.1933220640276</v>
      </c>
    </row>
    <row r="92" spans="1:52" s="164" customFormat="1" ht="14.25" x14ac:dyDescent="0.25">
      <c r="A92" s="230" t="s">
        <v>501</v>
      </c>
      <c r="B92" s="231">
        <v>-157658843.11981973</v>
      </c>
      <c r="C92" s="231">
        <v>-160214156.58530915</v>
      </c>
      <c r="D92" s="231">
        <v>-162420509.82857019</v>
      </c>
      <c r="E92" s="231">
        <v>-164324785.96096051</v>
      </c>
      <c r="F92" s="231">
        <v>-165967650.35242531</v>
      </c>
      <c r="G92" s="231">
        <v>-167384366.61968166</v>
      </c>
      <c r="H92" s="231">
        <v>-168605506.45476544</v>
      </c>
      <c r="I92" s="231">
        <v>-169657567.00474226</v>
      </c>
      <c r="J92" s="231">
        <v>-170563507.75357491</v>
      </c>
      <c r="K92" s="231">
        <v>-171343217.32199946</v>
      </c>
      <c r="L92" s="231">
        <v>-172013919.26224163</v>
      </c>
      <c r="M92" s="213">
        <v>-172590524.75656641</v>
      </c>
      <c r="N92" s="231">
        <v>-173085939.1102199</v>
      </c>
      <c r="O92" s="231">
        <v>-173511328.0412733</v>
      </c>
      <c r="P92" s="231">
        <v>-173876348.9956038</v>
      </c>
      <c r="Q92" s="231">
        <v>-174189352.04024741</v>
      </c>
      <c r="R92" s="231">
        <v>-174457554.299968</v>
      </c>
      <c r="S92" s="231">
        <v>-174687191.38905454</v>
      </c>
      <c r="T92" s="231">
        <v>-174883648.84343156</v>
      </c>
      <c r="U92" s="231">
        <v>-175051576.16872582</v>
      </c>
      <c r="V92" s="231">
        <v>-175194985.78061998</v>
      </c>
      <c r="W92" s="231">
        <v>-175317338.81822893</v>
      </c>
      <c r="X92" s="231">
        <v>-175421619.55375439</v>
      </c>
      <c r="Y92" s="231">
        <v>-175510442.82213667</v>
      </c>
      <c r="Z92" s="231">
        <v>-175585977.55804971</v>
      </c>
      <c r="AA92" s="231">
        <v>-175650131.49304765</v>
      </c>
      <c r="AB92" s="231">
        <v>-175702564.87209895</v>
      </c>
      <c r="AC92" s="231">
        <v>-175748761.68183577</v>
      </c>
      <c r="AD92" s="231">
        <v>-175789463.7168462</v>
      </c>
      <c r="AE92" s="231">
        <v>-175825324.54064393</v>
      </c>
      <c r="AF92" s="231">
        <v>-175856919.9801133</v>
      </c>
      <c r="AG92" s="231">
        <v>-175884757.37171626</v>
      </c>
      <c r="AH92" s="231">
        <v>-175909283.70793033</v>
      </c>
      <c r="AI92" s="231">
        <v>-175930892.81472686</v>
      </c>
      <c r="AJ92" s="231">
        <v>-175949931.67534053</v>
      </c>
      <c r="AK92" s="231">
        <v>-175966706.00187242</v>
      </c>
      <c r="AL92" s="231">
        <v>-175981485.14419127</v>
      </c>
      <c r="AM92" s="231">
        <v>-175994506.41495675</v>
      </c>
      <c r="AN92" s="231">
        <v>-176005978.90021268</v>
      </c>
      <c r="AO92" s="231">
        <v>-176016086.81673774</v>
      </c>
      <c r="AP92" s="231">
        <v>-176024992.47006378</v>
      </c>
      <c r="AQ92" s="231">
        <v>-176032838.86065942</v>
      </c>
      <c r="AR92" s="231">
        <v>-176039751.98012695</v>
      </c>
      <c r="AS92" s="231">
        <v>-176045842.83428335</v>
      </c>
      <c r="AT92" s="231">
        <v>-176051209.22561058</v>
      </c>
      <c r="AU92" s="231">
        <v>-176055937.32369626</v>
      </c>
      <c r="AV92" s="231">
        <v>-176060103.04888186</v>
      </c>
      <c r="AW92" s="231">
        <v>-176063773.29133615</v>
      </c>
      <c r="AX92" s="231">
        <v>-176067006.98512846</v>
      </c>
      <c r="AY92" s="231">
        <v>-176069856.05454901</v>
      </c>
      <c r="AZ92" s="231">
        <v>-176072366.24787107</v>
      </c>
    </row>
    <row r="93" spans="1:52" s="164" customFormat="1" ht="14.25" x14ac:dyDescent="0.25">
      <c r="A93" s="230" t="s">
        <v>502</v>
      </c>
      <c r="B93" s="232">
        <v>0</v>
      </c>
      <c r="C93" s="232">
        <v>0</v>
      </c>
      <c r="D93" s="232">
        <v>0</v>
      </c>
      <c r="E93" s="232">
        <v>0</v>
      </c>
      <c r="F93" s="232">
        <v>0</v>
      </c>
      <c r="G93" s="232">
        <v>0</v>
      </c>
      <c r="H93" s="232">
        <v>0</v>
      </c>
      <c r="I93" s="232">
        <v>0</v>
      </c>
      <c r="J93" s="232">
        <v>0</v>
      </c>
      <c r="K93" s="232">
        <v>0</v>
      </c>
      <c r="L93" s="232">
        <v>0</v>
      </c>
      <c r="M93" s="233">
        <v>0</v>
      </c>
      <c r="N93" s="232">
        <v>0</v>
      </c>
      <c r="O93" s="232">
        <v>0</v>
      </c>
      <c r="P93" s="232">
        <v>0</v>
      </c>
      <c r="Q93" s="232">
        <v>0</v>
      </c>
      <c r="R93" s="232">
        <v>0</v>
      </c>
      <c r="S93" s="232">
        <v>0</v>
      </c>
      <c r="T93" s="232">
        <v>0</v>
      </c>
      <c r="U93" s="232">
        <v>0</v>
      </c>
      <c r="V93" s="232">
        <v>0</v>
      </c>
      <c r="W93" s="232">
        <v>0</v>
      </c>
      <c r="X93" s="232">
        <v>0</v>
      </c>
      <c r="Y93" s="232">
        <v>0</v>
      </c>
      <c r="Z93" s="232">
        <v>0</v>
      </c>
      <c r="AA93" s="232">
        <v>0</v>
      </c>
      <c r="AB93" s="232">
        <v>0</v>
      </c>
      <c r="AC93" s="232">
        <v>0</v>
      </c>
      <c r="AD93" s="232">
        <v>0</v>
      </c>
      <c r="AE93" s="232">
        <v>0</v>
      </c>
      <c r="AF93" s="232">
        <v>0</v>
      </c>
      <c r="AG93" s="232">
        <v>0</v>
      </c>
      <c r="AH93" s="232">
        <v>0</v>
      </c>
      <c r="AI93" s="232">
        <v>0</v>
      </c>
      <c r="AJ93" s="232">
        <v>0</v>
      </c>
      <c r="AK93" s="232">
        <v>0</v>
      </c>
      <c r="AL93" s="232">
        <v>0</v>
      </c>
      <c r="AM93" s="232">
        <v>0</v>
      </c>
      <c r="AN93" s="232">
        <v>0</v>
      </c>
      <c r="AO93" s="232">
        <v>0</v>
      </c>
      <c r="AP93" s="232">
        <v>0</v>
      </c>
      <c r="AQ93" s="232">
        <v>0</v>
      </c>
      <c r="AR93" s="232">
        <v>0</v>
      </c>
      <c r="AS93" s="232">
        <v>0</v>
      </c>
      <c r="AT93" s="232">
        <v>0</v>
      </c>
      <c r="AU93" s="232">
        <v>0</v>
      </c>
      <c r="AV93" s="232">
        <v>0</v>
      </c>
      <c r="AW93" s="232">
        <v>0</v>
      </c>
      <c r="AX93" s="232">
        <v>0</v>
      </c>
      <c r="AY93" s="232">
        <v>0</v>
      </c>
      <c r="AZ93" s="232">
        <v>0</v>
      </c>
    </row>
    <row r="94" spans="1:52" s="164" customFormat="1" ht="14.25" x14ac:dyDescent="0.25">
      <c r="A94" s="230" t="s">
        <v>503</v>
      </c>
      <c r="B94" s="234">
        <v>0</v>
      </c>
      <c r="C94" s="234">
        <v>0</v>
      </c>
      <c r="D94" s="234">
        <v>0</v>
      </c>
      <c r="E94" s="234">
        <v>0</v>
      </c>
      <c r="F94" s="234">
        <v>0</v>
      </c>
      <c r="G94" s="234">
        <v>0</v>
      </c>
      <c r="H94" s="234">
        <v>0</v>
      </c>
      <c r="I94" s="234">
        <v>0</v>
      </c>
      <c r="J94" s="234">
        <v>0</v>
      </c>
      <c r="K94" s="234">
        <v>0</v>
      </c>
      <c r="L94" s="234">
        <v>0</v>
      </c>
      <c r="M94" s="235">
        <v>0</v>
      </c>
      <c r="N94" s="234">
        <v>0</v>
      </c>
      <c r="O94" s="234">
        <v>0</v>
      </c>
      <c r="P94" s="234">
        <v>0</v>
      </c>
      <c r="Q94" s="234">
        <v>0</v>
      </c>
      <c r="R94" s="234">
        <v>0</v>
      </c>
      <c r="S94" s="234">
        <v>0</v>
      </c>
      <c r="T94" s="234">
        <v>0</v>
      </c>
      <c r="U94" s="234">
        <v>0</v>
      </c>
      <c r="V94" s="234">
        <v>0</v>
      </c>
      <c r="W94" s="234">
        <v>0</v>
      </c>
      <c r="X94" s="234">
        <v>0</v>
      </c>
      <c r="Y94" s="234">
        <v>0</v>
      </c>
      <c r="Z94" s="234">
        <v>0</v>
      </c>
      <c r="AA94" s="234">
        <v>0</v>
      </c>
      <c r="AB94" s="234">
        <v>0</v>
      </c>
      <c r="AC94" s="234">
        <v>0</v>
      </c>
      <c r="AD94" s="234">
        <v>0</v>
      </c>
      <c r="AE94" s="234">
        <v>0</v>
      </c>
      <c r="AF94" s="234">
        <v>0</v>
      </c>
      <c r="AG94" s="234">
        <v>0</v>
      </c>
      <c r="AH94" s="234">
        <v>0</v>
      </c>
      <c r="AI94" s="234">
        <v>0</v>
      </c>
      <c r="AJ94" s="234">
        <v>0</v>
      </c>
      <c r="AK94" s="234">
        <v>0</v>
      </c>
      <c r="AL94" s="234">
        <v>0</v>
      </c>
      <c r="AM94" s="234">
        <v>0</v>
      </c>
      <c r="AN94" s="234">
        <v>0</v>
      </c>
      <c r="AO94" s="234">
        <v>0</v>
      </c>
      <c r="AP94" s="234">
        <v>0</v>
      </c>
      <c r="AQ94" s="234">
        <v>0</v>
      </c>
      <c r="AR94" s="234">
        <v>0</v>
      </c>
      <c r="AS94" s="234">
        <v>0</v>
      </c>
      <c r="AT94" s="234">
        <v>0</v>
      </c>
      <c r="AU94" s="234">
        <v>0</v>
      </c>
      <c r="AV94" s="234">
        <v>0</v>
      </c>
      <c r="AW94" s="234">
        <v>0</v>
      </c>
      <c r="AX94" s="234">
        <v>0</v>
      </c>
      <c r="AY94" s="234">
        <v>0</v>
      </c>
      <c r="AZ94" s="234">
        <v>0</v>
      </c>
    </row>
    <row r="95" spans="1:52" s="164" customFormat="1" thickBot="1" x14ac:dyDescent="0.3">
      <c r="A95" s="236" t="s">
        <v>504</v>
      </c>
      <c r="B95" s="237">
        <v>0</v>
      </c>
      <c r="C95" s="237">
        <v>0</v>
      </c>
      <c r="D95" s="237">
        <v>0</v>
      </c>
      <c r="E95" s="237">
        <v>0</v>
      </c>
      <c r="F95" s="237">
        <v>0</v>
      </c>
      <c r="G95" s="237">
        <v>0</v>
      </c>
      <c r="H95" s="237">
        <v>0</v>
      </c>
      <c r="I95" s="237">
        <v>0</v>
      </c>
      <c r="J95" s="237">
        <v>0</v>
      </c>
      <c r="K95" s="237">
        <v>0</v>
      </c>
      <c r="L95" s="237">
        <v>0</v>
      </c>
      <c r="M95" s="238">
        <v>0</v>
      </c>
      <c r="N95" s="237">
        <v>0</v>
      </c>
      <c r="O95" s="237">
        <v>0</v>
      </c>
      <c r="P95" s="237">
        <v>0</v>
      </c>
      <c r="Q95" s="237">
        <v>0</v>
      </c>
      <c r="R95" s="237">
        <v>0</v>
      </c>
      <c r="S95" s="237">
        <v>0</v>
      </c>
      <c r="T95" s="237">
        <v>0</v>
      </c>
      <c r="U95" s="237">
        <v>0</v>
      </c>
      <c r="V95" s="237">
        <v>0</v>
      </c>
      <c r="W95" s="237">
        <v>0</v>
      </c>
      <c r="X95" s="237">
        <v>0</v>
      </c>
      <c r="Y95" s="237">
        <v>0</v>
      </c>
      <c r="Z95" s="237">
        <v>0</v>
      </c>
      <c r="AA95" s="237">
        <v>0</v>
      </c>
      <c r="AB95" s="237">
        <v>0</v>
      </c>
      <c r="AC95" s="237">
        <v>0</v>
      </c>
      <c r="AD95" s="237">
        <v>0</v>
      </c>
      <c r="AE95" s="237">
        <v>0</v>
      </c>
      <c r="AF95" s="237">
        <v>0</v>
      </c>
      <c r="AG95" s="237">
        <v>0</v>
      </c>
      <c r="AH95" s="237">
        <v>0</v>
      </c>
      <c r="AI95" s="237">
        <v>0</v>
      </c>
      <c r="AJ95" s="237">
        <v>0</v>
      </c>
      <c r="AK95" s="237">
        <v>0</v>
      </c>
      <c r="AL95" s="237">
        <v>0</v>
      </c>
      <c r="AM95" s="237">
        <v>0</v>
      </c>
      <c r="AN95" s="237">
        <v>0</v>
      </c>
      <c r="AO95" s="237">
        <v>0</v>
      </c>
      <c r="AP95" s="237">
        <v>0</v>
      </c>
      <c r="AQ95" s="237">
        <v>0</v>
      </c>
      <c r="AR95" s="237">
        <v>0</v>
      </c>
      <c r="AS95" s="237">
        <v>0</v>
      </c>
      <c r="AT95" s="237">
        <v>0</v>
      </c>
      <c r="AU95" s="237">
        <v>0</v>
      </c>
      <c r="AV95" s="237">
        <v>0</v>
      </c>
      <c r="AW95" s="237">
        <v>0</v>
      </c>
      <c r="AX95" s="237">
        <v>0</v>
      </c>
      <c r="AY95" s="237">
        <v>0</v>
      </c>
      <c r="AZ95" s="237">
        <v>0</v>
      </c>
    </row>
    <row r="96" spans="1:52" ht="15.75"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c r="AC96" s="138"/>
      <c r="AD96" s="138"/>
      <c r="AE96" s="138"/>
      <c r="AF96" s="138"/>
      <c r="AG96" s="138"/>
      <c r="AH96" s="138"/>
      <c r="AI96" s="138"/>
      <c r="AJ96" s="138"/>
      <c r="AK96" s="138"/>
      <c r="AL96" s="138"/>
      <c r="AM96" s="138"/>
      <c r="AN96" s="138"/>
      <c r="AO96" s="138"/>
      <c r="AP96" s="138"/>
      <c r="AQ96" s="138"/>
      <c r="AR96" s="138"/>
      <c r="AS96" s="138"/>
    </row>
    <row r="97" spans="1:45" ht="3" customHeight="1"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100"/>
    </row>
    <row r="98" spans="1:45" ht="13.5" customHeight="1" x14ac:dyDescent="0.25">
      <c r="A98" s="99" t="s">
        <v>260</v>
      </c>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c r="AC98" s="104"/>
      <c r="AD98" s="104"/>
      <c r="AE98" s="104"/>
      <c r="AF98" s="104"/>
      <c r="AG98" s="104"/>
      <c r="AH98" s="104"/>
      <c r="AI98" s="104"/>
      <c r="AJ98" s="104"/>
      <c r="AK98" s="104"/>
      <c r="AL98" s="104"/>
      <c r="AM98" s="104"/>
      <c r="AN98" s="104"/>
      <c r="AO98" s="104"/>
      <c r="AP98" s="104"/>
      <c r="AQ98" s="104"/>
      <c r="AR98" s="104"/>
      <c r="AS98" s="100"/>
    </row>
    <row r="99" spans="1:45" ht="13.5" customHeight="1" x14ac:dyDescent="0.25">
      <c r="A99" s="103" t="s">
        <v>259</v>
      </c>
      <c r="B99" s="101"/>
      <c r="C99" s="102"/>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0"/>
      <c r="AQ99" s="100"/>
      <c r="AR99" s="100"/>
      <c r="AS99" s="100"/>
    </row>
    <row r="100" spans="1:45" ht="11.25" customHeight="1" x14ac:dyDescent="0.25">
      <c r="A100" s="103" t="s">
        <v>258</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98"/>
    </row>
    <row r="101" spans="1:45" x14ac:dyDescent="0.25">
      <c r="A101" s="103" t="s">
        <v>257</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99" t="s">
        <v>256</v>
      </c>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8"/>
      <c r="AQ102" s="98"/>
      <c r="AR102" s="98"/>
    </row>
  </sheetData>
  <mergeCells count="14">
    <mergeCell ref="A13:AR13"/>
    <mergeCell ref="A5:AR5"/>
    <mergeCell ref="A7:AR7"/>
    <mergeCell ref="A9:AR9"/>
    <mergeCell ref="A10:AR10"/>
    <mergeCell ref="A12:AR12"/>
    <mergeCell ref="D29:E29"/>
    <mergeCell ref="D30:E30"/>
    <mergeCell ref="D27:E27"/>
    <mergeCell ref="D28:E28"/>
    <mergeCell ref="A15:AR15"/>
    <mergeCell ref="A16:AR16"/>
    <mergeCell ref="A18:AR18"/>
    <mergeCell ref="A22:AR22"/>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43" sqref="A43:XFD43"/>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368" t="str">
        <f>'1. паспорт местоположение'!A5:C5</f>
        <v>Год раскрытия информации: 2022 год</v>
      </c>
      <c r="B5" s="368"/>
      <c r="C5" s="368"/>
      <c r="D5" s="368"/>
      <c r="E5" s="368"/>
      <c r="F5" s="368"/>
      <c r="G5" s="368"/>
      <c r="H5" s="368"/>
      <c r="I5" s="368"/>
      <c r="J5" s="368"/>
      <c r="K5" s="368"/>
      <c r="L5" s="36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72" t="s">
        <v>8</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403" t="str">
        <f>'1. паспорт местоположение'!A9:C9</f>
        <v xml:space="preserve"> АО "Россети Тюмень" </v>
      </c>
      <c r="B9" s="403"/>
      <c r="C9" s="403"/>
      <c r="D9" s="403"/>
      <c r="E9" s="403"/>
      <c r="F9" s="403"/>
      <c r="G9" s="403"/>
      <c r="H9" s="403"/>
      <c r="I9" s="403"/>
      <c r="J9" s="403"/>
      <c r="K9" s="403"/>
      <c r="L9" s="403"/>
    </row>
    <row r="10" spans="1:44" x14ac:dyDescent="0.25">
      <c r="A10" s="369" t="s">
        <v>7</v>
      </c>
      <c r="B10" s="369"/>
      <c r="C10" s="369"/>
      <c r="D10" s="369"/>
      <c r="E10" s="369"/>
      <c r="F10" s="369"/>
      <c r="G10" s="369"/>
      <c r="H10" s="369"/>
      <c r="I10" s="369"/>
      <c r="J10" s="369"/>
      <c r="K10" s="369"/>
      <c r="L10" s="369"/>
    </row>
    <row r="11" spans="1:44" ht="18.75" x14ac:dyDescent="0.25">
      <c r="A11" s="372"/>
      <c r="B11" s="372"/>
      <c r="C11" s="372"/>
      <c r="D11" s="372"/>
      <c r="E11" s="372"/>
      <c r="F11" s="372"/>
      <c r="G11" s="372"/>
      <c r="H11" s="372"/>
      <c r="I11" s="372"/>
      <c r="J11" s="372"/>
      <c r="K11" s="372"/>
      <c r="L11" s="372"/>
    </row>
    <row r="12" spans="1:44" x14ac:dyDescent="0.25">
      <c r="A12" s="403" t="str">
        <f>'1. паспорт местоположение'!A12:C12</f>
        <v>F_NS1100.PH.0002</v>
      </c>
      <c r="B12" s="403"/>
      <c r="C12" s="403"/>
      <c r="D12" s="403"/>
      <c r="E12" s="403"/>
      <c r="F12" s="403"/>
      <c r="G12" s="403"/>
      <c r="H12" s="403"/>
      <c r="I12" s="403"/>
      <c r="J12" s="403"/>
      <c r="K12" s="403"/>
      <c r="L12" s="403"/>
    </row>
    <row r="13" spans="1:44" x14ac:dyDescent="0.25">
      <c r="A13" s="369" t="s">
        <v>6</v>
      </c>
      <c r="B13" s="369"/>
      <c r="C13" s="369"/>
      <c r="D13" s="369"/>
      <c r="E13" s="369"/>
      <c r="F13" s="369"/>
      <c r="G13" s="369"/>
      <c r="H13" s="369"/>
      <c r="I13" s="369"/>
      <c r="J13" s="369"/>
      <c r="K13" s="369"/>
      <c r="L13" s="369"/>
    </row>
    <row r="14" spans="1:44" ht="18.75" x14ac:dyDescent="0.25">
      <c r="A14" s="378"/>
      <c r="B14" s="378"/>
      <c r="C14" s="378"/>
      <c r="D14" s="378"/>
      <c r="E14" s="378"/>
      <c r="F14" s="378"/>
      <c r="G14" s="378"/>
      <c r="H14" s="378"/>
      <c r="I14" s="378"/>
      <c r="J14" s="378"/>
      <c r="K14" s="378"/>
      <c r="L14" s="378"/>
    </row>
    <row r="15" spans="1:44" x14ac:dyDescent="0.25">
      <c r="A15" s="403" t="str">
        <f>'1. паспорт местоположение'!A15:C15</f>
        <v>Производственное здание на базе СурРЭС (новое строительство)</v>
      </c>
      <c r="B15" s="403"/>
      <c r="C15" s="403"/>
      <c r="D15" s="403"/>
      <c r="E15" s="403"/>
      <c r="F15" s="403"/>
      <c r="G15" s="403"/>
      <c r="H15" s="403"/>
      <c r="I15" s="403"/>
      <c r="J15" s="403"/>
      <c r="K15" s="403"/>
      <c r="L15" s="403"/>
    </row>
    <row r="16" spans="1:44" x14ac:dyDescent="0.25">
      <c r="A16" s="369" t="s">
        <v>5</v>
      </c>
      <c r="B16" s="369"/>
      <c r="C16" s="369"/>
      <c r="D16" s="369"/>
      <c r="E16" s="369"/>
      <c r="F16" s="369"/>
      <c r="G16" s="369"/>
      <c r="H16" s="369"/>
      <c r="I16" s="369"/>
      <c r="J16" s="369"/>
      <c r="K16" s="369"/>
      <c r="L16" s="369"/>
    </row>
    <row r="17" spans="1:12" ht="15.75" customHeight="1" x14ac:dyDescent="0.25">
      <c r="L17" s="73"/>
    </row>
    <row r="18" spans="1:12" x14ac:dyDescent="0.25">
      <c r="K18" s="72"/>
    </row>
    <row r="19" spans="1:12" ht="15.75" customHeight="1" x14ac:dyDescent="0.25">
      <c r="A19" s="418" t="s">
        <v>428</v>
      </c>
      <c r="B19" s="418"/>
      <c r="C19" s="418"/>
      <c r="D19" s="418"/>
      <c r="E19" s="418"/>
      <c r="F19" s="418"/>
      <c r="G19" s="418"/>
      <c r="H19" s="418"/>
      <c r="I19" s="418"/>
      <c r="J19" s="418"/>
      <c r="K19" s="418"/>
      <c r="L19" s="418"/>
    </row>
    <row r="20" spans="1:12" x14ac:dyDescent="0.25">
      <c r="A20" s="58"/>
      <c r="B20" s="58"/>
      <c r="C20" s="71"/>
      <c r="D20" s="71"/>
      <c r="E20" s="71"/>
      <c r="F20" s="71"/>
      <c r="G20" s="71"/>
      <c r="H20" s="71"/>
      <c r="I20" s="71"/>
      <c r="J20" s="71"/>
      <c r="K20" s="71"/>
      <c r="L20" s="71"/>
    </row>
    <row r="21" spans="1:12" ht="28.5" customHeight="1" x14ac:dyDescent="0.25">
      <c r="A21" s="416" t="s">
        <v>189</v>
      </c>
      <c r="B21" s="416" t="s">
        <v>188</v>
      </c>
      <c r="C21" s="423" t="s">
        <v>358</v>
      </c>
      <c r="D21" s="423"/>
      <c r="E21" s="423"/>
      <c r="F21" s="423"/>
      <c r="G21" s="423"/>
      <c r="H21" s="423"/>
      <c r="I21" s="417" t="s">
        <v>187</v>
      </c>
      <c r="J21" s="420" t="s">
        <v>360</v>
      </c>
      <c r="K21" s="416" t="s">
        <v>186</v>
      </c>
      <c r="L21" s="419" t="s">
        <v>359</v>
      </c>
    </row>
    <row r="22" spans="1:12" ht="58.5" customHeight="1" x14ac:dyDescent="0.25">
      <c r="A22" s="416"/>
      <c r="B22" s="416"/>
      <c r="C22" s="424" t="s">
        <v>1</v>
      </c>
      <c r="D22" s="424"/>
      <c r="E22" s="108"/>
      <c r="F22" s="109"/>
      <c r="G22" s="425" t="s">
        <v>598</v>
      </c>
      <c r="H22" s="426"/>
      <c r="I22" s="417"/>
      <c r="J22" s="421"/>
      <c r="K22" s="416"/>
      <c r="L22" s="419"/>
    </row>
    <row r="23" spans="1:12" ht="47.25" x14ac:dyDescent="0.25">
      <c r="A23" s="416"/>
      <c r="B23" s="416"/>
      <c r="C23" s="70" t="s">
        <v>185</v>
      </c>
      <c r="D23" s="70" t="s">
        <v>184</v>
      </c>
      <c r="E23" s="70" t="s">
        <v>185</v>
      </c>
      <c r="F23" s="70" t="s">
        <v>184</v>
      </c>
      <c r="G23" s="70" t="s">
        <v>185</v>
      </c>
      <c r="H23" s="70" t="s">
        <v>184</v>
      </c>
      <c r="I23" s="417"/>
      <c r="J23" s="422"/>
      <c r="K23" s="416"/>
      <c r="L23" s="419"/>
    </row>
    <row r="24" spans="1:12" x14ac:dyDescent="0.25">
      <c r="A24" s="61">
        <v>1</v>
      </c>
      <c r="B24" s="61">
        <v>2</v>
      </c>
      <c r="C24" s="70">
        <v>3</v>
      </c>
      <c r="D24" s="70">
        <v>4</v>
      </c>
      <c r="E24" s="70">
        <v>5</v>
      </c>
      <c r="F24" s="70">
        <v>6</v>
      </c>
      <c r="G24" s="70">
        <v>7</v>
      </c>
      <c r="H24" s="70">
        <v>8</v>
      </c>
      <c r="I24" s="70">
        <v>9</v>
      </c>
      <c r="J24" s="70">
        <v>10</v>
      </c>
      <c r="K24" s="70">
        <v>11</v>
      </c>
      <c r="L24" s="70">
        <v>12</v>
      </c>
    </row>
    <row r="25" spans="1:12" x14ac:dyDescent="0.25">
      <c r="A25" s="65">
        <v>1</v>
      </c>
      <c r="B25" s="66" t="s">
        <v>183</v>
      </c>
      <c r="C25" s="66"/>
      <c r="D25" s="68"/>
      <c r="E25" s="68"/>
      <c r="F25" s="68"/>
      <c r="G25" s="68"/>
      <c r="H25" s="68"/>
      <c r="I25" s="68"/>
      <c r="J25" s="68"/>
      <c r="K25" s="62"/>
      <c r="L25" s="62"/>
    </row>
    <row r="26" spans="1:12" x14ac:dyDescent="0.25">
      <c r="A26" s="65" t="s">
        <v>182</v>
      </c>
      <c r="B26" s="69" t="s">
        <v>365</v>
      </c>
      <c r="C26" s="269" t="s">
        <v>472</v>
      </c>
      <c r="D26" s="269" t="s">
        <v>472</v>
      </c>
      <c r="E26" s="131"/>
      <c r="F26" s="131"/>
      <c r="G26" s="63"/>
      <c r="H26" s="63"/>
      <c r="I26" s="131"/>
      <c r="J26" s="131"/>
      <c r="K26" s="62"/>
      <c r="L26" s="62"/>
    </row>
    <row r="27" spans="1:12" s="59" customFormat="1" x14ac:dyDescent="0.25">
      <c r="A27" s="65" t="s">
        <v>181</v>
      </c>
      <c r="B27" s="69" t="s">
        <v>367</v>
      </c>
      <c r="C27" s="269" t="s">
        <v>472</v>
      </c>
      <c r="D27" s="269" t="s">
        <v>472</v>
      </c>
      <c r="E27" s="131"/>
      <c r="F27" s="131"/>
      <c r="G27" s="63"/>
      <c r="H27" s="63"/>
      <c r="I27" s="131"/>
      <c r="J27" s="131"/>
      <c r="K27" s="62"/>
      <c r="L27" s="62"/>
    </row>
    <row r="28" spans="1:12" s="59" customFormat="1" ht="31.5" x14ac:dyDescent="0.25">
      <c r="A28" s="65" t="s">
        <v>366</v>
      </c>
      <c r="B28" s="69" t="s">
        <v>371</v>
      </c>
      <c r="C28" s="269" t="s">
        <v>472</v>
      </c>
      <c r="D28" s="269" t="s">
        <v>472</v>
      </c>
      <c r="E28" s="131"/>
      <c r="F28" s="131"/>
      <c r="G28" s="63"/>
      <c r="H28" s="63"/>
      <c r="I28" s="131"/>
      <c r="J28" s="131"/>
      <c r="K28" s="62"/>
      <c r="L28" s="62"/>
    </row>
    <row r="29" spans="1:12" s="59" customFormat="1" x14ac:dyDescent="0.25">
      <c r="A29" s="65" t="s">
        <v>180</v>
      </c>
      <c r="B29" s="69" t="s">
        <v>370</v>
      </c>
      <c r="C29" s="269" t="s">
        <v>472</v>
      </c>
      <c r="D29" s="269" t="s">
        <v>472</v>
      </c>
      <c r="E29" s="131"/>
      <c r="F29" s="131"/>
      <c r="G29" s="63"/>
      <c r="H29" s="63"/>
      <c r="I29" s="131"/>
      <c r="J29" s="131"/>
      <c r="K29" s="62"/>
      <c r="L29" s="62"/>
    </row>
    <row r="30" spans="1:12" s="59" customFormat="1" x14ac:dyDescent="0.25">
      <c r="A30" s="65" t="s">
        <v>179</v>
      </c>
      <c r="B30" s="69" t="s">
        <v>372</v>
      </c>
      <c r="C30" s="269" t="s">
        <v>472</v>
      </c>
      <c r="D30" s="269" t="s">
        <v>472</v>
      </c>
      <c r="E30" s="131"/>
      <c r="F30" s="131"/>
      <c r="G30" s="63"/>
      <c r="H30" s="63"/>
      <c r="I30" s="131"/>
      <c r="J30" s="131"/>
      <c r="K30" s="62"/>
      <c r="L30" s="62"/>
    </row>
    <row r="31" spans="1:12" s="59" customFormat="1" x14ac:dyDescent="0.25">
      <c r="A31" s="65" t="s">
        <v>178</v>
      </c>
      <c r="B31" s="64" t="s">
        <v>368</v>
      </c>
      <c r="C31" s="270">
        <v>42524</v>
      </c>
      <c r="D31" s="270">
        <v>42544</v>
      </c>
      <c r="E31" s="131"/>
      <c r="F31" s="131"/>
      <c r="G31" s="154">
        <v>42524</v>
      </c>
      <c r="H31" s="154">
        <v>42544</v>
      </c>
      <c r="I31" s="132">
        <v>1</v>
      </c>
      <c r="J31" s="132">
        <v>1</v>
      </c>
      <c r="K31" s="62"/>
      <c r="L31" s="62"/>
    </row>
    <row r="32" spans="1:12" s="59" customFormat="1" x14ac:dyDescent="0.25">
      <c r="A32" s="65" t="s">
        <v>176</v>
      </c>
      <c r="B32" s="64" t="s">
        <v>373</v>
      </c>
      <c r="C32" s="272">
        <v>42689</v>
      </c>
      <c r="D32" s="272">
        <v>42702</v>
      </c>
      <c r="E32" s="131"/>
      <c r="F32" s="131"/>
      <c r="G32" s="155">
        <v>42689</v>
      </c>
      <c r="H32" s="155">
        <v>42702</v>
      </c>
      <c r="I32" s="132">
        <v>1</v>
      </c>
      <c r="J32" s="132">
        <v>1</v>
      </c>
      <c r="K32" s="46"/>
      <c r="L32" s="46"/>
    </row>
    <row r="33" spans="1:12" s="59" customFormat="1" x14ac:dyDescent="0.25">
      <c r="A33" s="65" t="s">
        <v>384</v>
      </c>
      <c r="B33" s="64" t="s">
        <v>320</v>
      </c>
      <c r="C33" s="270">
        <v>42702</v>
      </c>
      <c r="D33" s="270">
        <v>42724</v>
      </c>
      <c r="E33" s="131"/>
      <c r="F33" s="131"/>
      <c r="G33" s="154">
        <v>42702</v>
      </c>
      <c r="H33" s="154">
        <v>42724</v>
      </c>
      <c r="I33" s="132">
        <v>1</v>
      </c>
      <c r="J33" s="132">
        <v>1</v>
      </c>
      <c r="K33" s="67"/>
      <c r="L33" s="62"/>
    </row>
    <row r="34" spans="1:12" s="59" customFormat="1" ht="31.5" x14ac:dyDescent="0.25">
      <c r="A34" s="65" t="s">
        <v>385</v>
      </c>
      <c r="B34" s="64" t="s">
        <v>377</v>
      </c>
      <c r="C34" s="269"/>
      <c r="D34" s="269"/>
      <c r="E34" s="131"/>
      <c r="F34" s="131"/>
      <c r="G34" s="63"/>
      <c r="H34" s="63"/>
      <c r="I34" s="131"/>
      <c r="J34" s="131"/>
      <c r="K34" s="67"/>
      <c r="L34" s="46"/>
    </row>
    <row r="35" spans="1:12" s="59" customFormat="1" x14ac:dyDescent="0.25">
      <c r="A35" s="65" t="s">
        <v>386</v>
      </c>
      <c r="B35" s="64" t="s">
        <v>177</v>
      </c>
      <c r="C35" s="270">
        <v>42725</v>
      </c>
      <c r="D35" s="270">
        <v>42730</v>
      </c>
      <c r="E35" s="131"/>
      <c r="F35" s="131"/>
      <c r="G35" s="154">
        <v>42725</v>
      </c>
      <c r="H35" s="154">
        <v>42730</v>
      </c>
      <c r="I35" s="132">
        <v>1</v>
      </c>
      <c r="J35" s="132">
        <v>1</v>
      </c>
      <c r="K35" s="46"/>
      <c r="L35" s="46"/>
    </row>
    <row r="36" spans="1:12" x14ac:dyDescent="0.25">
      <c r="A36" s="65" t="s">
        <v>387</v>
      </c>
      <c r="B36" s="64" t="s">
        <v>369</v>
      </c>
      <c r="C36" s="273">
        <v>42840</v>
      </c>
      <c r="D36" s="273">
        <v>43371</v>
      </c>
      <c r="E36" s="241"/>
      <c r="F36" s="242"/>
      <c r="G36" s="240">
        <v>42840</v>
      </c>
      <c r="H36" s="240">
        <v>43371</v>
      </c>
      <c r="I36" s="247">
        <v>1</v>
      </c>
      <c r="J36" s="247">
        <v>1</v>
      </c>
      <c r="K36" s="262"/>
      <c r="L36" s="262"/>
    </row>
    <row r="37" spans="1:12" x14ac:dyDescent="0.25">
      <c r="A37" s="65" t="s">
        <v>388</v>
      </c>
      <c r="B37" s="64" t="s">
        <v>175</v>
      </c>
      <c r="C37" s="270">
        <v>42629</v>
      </c>
      <c r="D37" s="270">
        <v>42734</v>
      </c>
      <c r="E37" s="133"/>
      <c r="F37" s="131"/>
      <c r="G37" s="154">
        <v>42629</v>
      </c>
      <c r="H37" s="154">
        <v>42734</v>
      </c>
      <c r="I37" s="132">
        <v>1</v>
      </c>
      <c r="J37" s="132">
        <v>1</v>
      </c>
      <c r="K37" s="62"/>
      <c r="L37" s="62"/>
    </row>
    <row r="38" spans="1:12" x14ac:dyDescent="0.25">
      <c r="A38" s="65" t="s">
        <v>389</v>
      </c>
      <c r="B38" s="66" t="s">
        <v>174</v>
      </c>
      <c r="C38" s="269"/>
      <c r="D38" s="268"/>
      <c r="E38" s="60"/>
      <c r="F38" s="60"/>
      <c r="G38" s="63"/>
      <c r="H38" s="60"/>
      <c r="I38" s="60"/>
      <c r="J38" s="60"/>
      <c r="K38" s="60"/>
      <c r="L38" s="46"/>
    </row>
    <row r="39" spans="1:12" ht="33" customHeight="1" x14ac:dyDescent="0.25">
      <c r="A39" s="65">
        <v>2</v>
      </c>
      <c r="B39" s="64" t="s">
        <v>374</v>
      </c>
      <c r="C39" s="271">
        <v>43000</v>
      </c>
      <c r="D39" s="271">
        <v>43020</v>
      </c>
      <c r="E39" s="243"/>
      <c r="F39" s="243"/>
      <c r="G39" s="266">
        <v>43000</v>
      </c>
      <c r="H39" s="266">
        <v>43020</v>
      </c>
      <c r="I39" s="132">
        <v>1</v>
      </c>
      <c r="J39" s="132">
        <v>1</v>
      </c>
      <c r="K39" s="280"/>
      <c r="L39" s="275"/>
    </row>
    <row r="40" spans="1:12" x14ac:dyDescent="0.25">
      <c r="A40" s="65" t="s">
        <v>173</v>
      </c>
      <c r="B40" s="64" t="s">
        <v>376</v>
      </c>
      <c r="C40" s="271">
        <v>43020</v>
      </c>
      <c r="D40" s="271">
        <v>43020</v>
      </c>
      <c r="E40" s="243"/>
      <c r="F40" s="243"/>
      <c r="G40" s="240">
        <v>43020</v>
      </c>
      <c r="H40" s="240">
        <v>43020</v>
      </c>
      <c r="I40" s="132">
        <v>1</v>
      </c>
      <c r="J40" s="247">
        <v>1</v>
      </c>
      <c r="K40" s="280"/>
      <c r="L40" s="62"/>
    </row>
    <row r="41" spans="1:12" x14ac:dyDescent="0.25">
      <c r="A41" s="65" t="s">
        <v>172</v>
      </c>
      <c r="B41" s="66" t="s">
        <v>459</v>
      </c>
      <c r="C41" s="269"/>
      <c r="D41" s="268"/>
      <c r="E41" s="243"/>
      <c r="F41" s="243"/>
      <c r="G41" s="245"/>
      <c r="H41" s="245"/>
      <c r="I41" s="246"/>
      <c r="J41" s="246"/>
      <c r="K41" s="280"/>
      <c r="L41" s="62"/>
    </row>
    <row r="42" spans="1:12" x14ac:dyDescent="0.25">
      <c r="A42" s="65">
        <v>3</v>
      </c>
      <c r="B42" s="64" t="s">
        <v>375</v>
      </c>
      <c r="C42" s="271">
        <v>43020</v>
      </c>
      <c r="D42" s="271">
        <v>43189</v>
      </c>
      <c r="E42" s="243"/>
      <c r="F42" s="243"/>
      <c r="G42" s="240">
        <v>43020</v>
      </c>
      <c r="H42" s="240">
        <v>43189</v>
      </c>
      <c r="I42" s="132">
        <v>1</v>
      </c>
      <c r="J42" s="132">
        <v>1</v>
      </c>
      <c r="K42" s="280"/>
      <c r="L42" s="62"/>
    </row>
    <row r="43" spans="1:12" x14ac:dyDescent="0.25">
      <c r="A43" s="70" t="s">
        <v>171</v>
      </c>
      <c r="B43" s="348" t="s">
        <v>169</v>
      </c>
      <c r="C43" s="349">
        <v>43054</v>
      </c>
      <c r="D43" s="349">
        <v>44134</v>
      </c>
      <c r="E43" s="243"/>
      <c r="F43" s="243"/>
      <c r="G43" s="350">
        <v>43054</v>
      </c>
      <c r="H43" s="350">
        <v>44134</v>
      </c>
      <c r="I43" s="132">
        <v>1</v>
      </c>
      <c r="J43" s="132">
        <v>1</v>
      </c>
      <c r="K43" s="30"/>
      <c r="L43" s="62"/>
    </row>
    <row r="44" spans="1:12" x14ac:dyDescent="0.25">
      <c r="A44" s="65" t="s">
        <v>170</v>
      </c>
      <c r="B44" s="64" t="s">
        <v>533</v>
      </c>
      <c r="C44" s="271">
        <v>43054</v>
      </c>
      <c r="D44" s="271">
        <v>44316</v>
      </c>
      <c r="E44" s="243"/>
      <c r="F44" s="243"/>
      <c r="G44" s="240">
        <v>43054</v>
      </c>
      <c r="H44" s="240">
        <v>44316</v>
      </c>
      <c r="I44" s="132">
        <v>0.35</v>
      </c>
      <c r="J44" s="132">
        <v>1</v>
      </c>
      <c r="K44" s="280"/>
      <c r="L44" s="62"/>
    </row>
    <row r="45" spans="1:12" ht="31.5" x14ac:dyDescent="0.25">
      <c r="A45" s="65" t="s">
        <v>168</v>
      </c>
      <c r="B45" s="64" t="s">
        <v>380</v>
      </c>
      <c r="C45" s="269" t="s">
        <v>472</v>
      </c>
      <c r="D45" s="269" t="s">
        <v>472</v>
      </c>
      <c r="E45" s="243"/>
      <c r="F45" s="243"/>
      <c r="G45" s="244"/>
      <c r="H45" s="244"/>
      <c r="I45" s="60"/>
      <c r="J45" s="60"/>
      <c r="K45" s="280"/>
      <c r="L45" s="62"/>
    </row>
    <row r="46" spans="1:12" ht="63" x14ac:dyDescent="0.25">
      <c r="A46" s="65" t="s">
        <v>167</v>
      </c>
      <c r="B46" s="64" t="s">
        <v>378</v>
      </c>
      <c r="C46" s="269" t="s">
        <v>472</v>
      </c>
      <c r="D46" s="269" t="s">
        <v>472</v>
      </c>
      <c r="E46" s="243"/>
      <c r="F46" s="243"/>
      <c r="G46" s="244"/>
      <c r="H46" s="244"/>
      <c r="I46" s="60"/>
      <c r="J46" s="60"/>
      <c r="K46" s="280"/>
      <c r="L46" s="62"/>
    </row>
    <row r="47" spans="1:12" x14ac:dyDescent="0.25">
      <c r="A47" s="65" t="s">
        <v>165</v>
      </c>
      <c r="B47" s="64" t="s">
        <v>166</v>
      </c>
      <c r="C47" s="271">
        <v>43434</v>
      </c>
      <c r="D47" s="271">
        <v>44499</v>
      </c>
      <c r="E47" s="243"/>
      <c r="F47" s="243"/>
      <c r="G47" s="240">
        <v>43434</v>
      </c>
      <c r="H47" s="240">
        <v>44499</v>
      </c>
      <c r="I47" s="132">
        <v>0.35</v>
      </c>
      <c r="J47" s="132">
        <v>1</v>
      </c>
      <c r="K47" s="280"/>
      <c r="L47" s="62"/>
    </row>
    <row r="48" spans="1:12" x14ac:dyDescent="0.25">
      <c r="A48" s="65" t="s">
        <v>390</v>
      </c>
      <c r="B48" s="66" t="s">
        <v>164</v>
      </c>
      <c r="C48" s="269"/>
      <c r="D48" s="268"/>
      <c r="E48" s="243"/>
      <c r="F48" s="243"/>
      <c r="G48" s="244"/>
      <c r="H48" s="243"/>
      <c r="I48" s="60"/>
      <c r="J48" s="60"/>
      <c r="K48" s="62"/>
      <c r="L48" s="62"/>
    </row>
    <row r="49" spans="1:12" x14ac:dyDescent="0.25">
      <c r="A49" s="65">
        <v>4</v>
      </c>
      <c r="B49" s="64" t="s">
        <v>162</v>
      </c>
      <c r="C49" s="271">
        <v>43439</v>
      </c>
      <c r="D49" s="271">
        <v>44515</v>
      </c>
      <c r="E49" s="243"/>
      <c r="F49" s="243"/>
      <c r="G49" s="240">
        <v>43439</v>
      </c>
      <c r="H49" s="240">
        <v>44515</v>
      </c>
      <c r="I49" s="132">
        <v>0.35</v>
      </c>
      <c r="J49" s="132">
        <v>1</v>
      </c>
      <c r="K49" s="62"/>
      <c r="L49" s="62"/>
    </row>
    <row r="50" spans="1:12" ht="47.25" x14ac:dyDescent="0.25">
      <c r="A50" s="65" t="s">
        <v>163</v>
      </c>
      <c r="B50" s="64" t="s">
        <v>379</v>
      </c>
      <c r="C50" s="271">
        <v>44515</v>
      </c>
      <c r="D50" s="271">
        <v>44530</v>
      </c>
      <c r="E50" s="243"/>
      <c r="F50" s="243"/>
      <c r="G50" s="277">
        <v>44515</v>
      </c>
      <c r="H50" s="277">
        <v>44530</v>
      </c>
      <c r="I50" s="60"/>
      <c r="J50" s="60"/>
      <c r="K50" s="62"/>
      <c r="L50" s="62"/>
    </row>
    <row r="51" spans="1:12" ht="31.5" x14ac:dyDescent="0.25">
      <c r="A51" s="65" t="s">
        <v>161</v>
      </c>
      <c r="B51" s="64" t="s">
        <v>381</v>
      </c>
      <c r="C51" s="269" t="s">
        <v>472</v>
      </c>
      <c r="D51" s="269" t="s">
        <v>472</v>
      </c>
      <c r="E51" s="243"/>
      <c r="F51" s="243"/>
      <c r="G51" s="269" t="s">
        <v>472</v>
      </c>
      <c r="H51" s="269" t="s">
        <v>472</v>
      </c>
      <c r="I51" s="60"/>
      <c r="J51" s="60"/>
      <c r="K51" s="62"/>
      <c r="L51" s="62"/>
    </row>
    <row r="52" spans="1:12" ht="31.5" x14ac:dyDescent="0.25">
      <c r="A52" s="65" t="s">
        <v>159</v>
      </c>
      <c r="B52" s="64" t="s">
        <v>160</v>
      </c>
      <c r="C52" s="269" t="s">
        <v>472</v>
      </c>
      <c r="D52" s="269" t="s">
        <v>472</v>
      </c>
      <c r="E52" s="243"/>
      <c r="F52" s="243"/>
      <c r="G52" s="269" t="s">
        <v>472</v>
      </c>
      <c r="H52" s="269" t="s">
        <v>472</v>
      </c>
      <c r="I52" s="60"/>
      <c r="J52" s="60"/>
      <c r="K52" s="62"/>
      <c r="L52" s="62"/>
    </row>
    <row r="53" spans="1:12" x14ac:dyDescent="0.25">
      <c r="A53" s="65" t="s">
        <v>157</v>
      </c>
      <c r="B53" s="111" t="s">
        <v>382</v>
      </c>
      <c r="C53" s="271">
        <v>44530</v>
      </c>
      <c r="D53" s="271">
        <v>44545</v>
      </c>
      <c r="E53" s="243"/>
      <c r="F53" s="243"/>
      <c r="G53" s="277">
        <v>44530</v>
      </c>
      <c r="H53" s="240">
        <v>44545</v>
      </c>
      <c r="I53" s="132"/>
      <c r="J53" s="132"/>
      <c r="K53" s="62"/>
      <c r="L53" s="62"/>
    </row>
    <row r="54" spans="1:12" x14ac:dyDescent="0.25">
      <c r="A54" s="65" t="s">
        <v>383</v>
      </c>
      <c r="B54" s="64" t="s">
        <v>158</v>
      </c>
      <c r="C54" s="271">
        <v>44545</v>
      </c>
      <c r="D54" s="271">
        <v>44560</v>
      </c>
      <c r="E54" s="243"/>
      <c r="F54" s="243"/>
      <c r="G54" s="240">
        <v>44545</v>
      </c>
      <c r="H54" s="276">
        <v>44560</v>
      </c>
      <c r="I54" s="60"/>
      <c r="J54" s="60"/>
      <c r="K54" s="62"/>
      <c r="L54" s="62"/>
    </row>
  </sheetData>
  <mergeCells count="21">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7"/>
  <dimension ref="A1:AC85"/>
  <sheetViews>
    <sheetView topLeftCell="A58" zoomScale="50" zoomScaleNormal="50" workbookViewId="0">
      <selection activeCell="P13" sqref="P13"/>
    </sheetView>
  </sheetViews>
  <sheetFormatPr defaultRowHeight="15.75" x14ac:dyDescent="0.25"/>
  <cols>
    <col min="1" max="1" width="9.140625" style="248"/>
    <col min="2" max="2" width="57.85546875" style="248" customWidth="1"/>
    <col min="3" max="6" width="16.7109375" style="248" customWidth="1"/>
    <col min="7" max="11" width="16.7109375" style="57" customWidth="1"/>
    <col min="12" max="12" width="6.7109375" style="248" customWidth="1"/>
    <col min="13" max="13" width="5.28515625" style="248" customWidth="1"/>
    <col min="14" max="14" width="8.5703125" style="248" customWidth="1"/>
    <col min="15" max="19" width="6.140625" style="248" customWidth="1"/>
    <col min="20" max="20" width="10.42578125" style="248" customWidth="1"/>
    <col min="21" max="21" width="8.42578125" style="248" customWidth="1"/>
    <col min="22" max="16384" width="9.140625" style="248"/>
  </cols>
  <sheetData>
    <row r="1" spans="1:21" ht="18.75" x14ac:dyDescent="0.25">
      <c r="A1" s="57"/>
      <c r="B1" s="57"/>
      <c r="C1" s="57"/>
      <c r="D1" s="57"/>
      <c r="E1" s="57"/>
      <c r="F1" s="57"/>
      <c r="L1" s="57"/>
      <c r="M1" s="57"/>
      <c r="U1" s="35" t="s">
        <v>68</v>
      </c>
    </row>
    <row r="2" spans="1:21" ht="18.75" x14ac:dyDescent="0.3">
      <c r="A2" s="57"/>
      <c r="B2" s="57"/>
      <c r="C2" s="57"/>
      <c r="D2" s="57"/>
      <c r="E2" s="57"/>
      <c r="F2" s="57"/>
      <c r="L2" s="57"/>
      <c r="M2" s="57"/>
      <c r="U2" s="15" t="s">
        <v>9</v>
      </c>
    </row>
    <row r="3" spans="1:21" ht="18.75" x14ac:dyDescent="0.3">
      <c r="A3" s="57"/>
      <c r="B3" s="57"/>
      <c r="C3" s="57"/>
      <c r="D3" s="57"/>
      <c r="E3" s="57"/>
      <c r="F3" s="57"/>
      <c r="L3" s="57"/>
      <c r="M3" s="57"/>
      <c r="U3" s="15" t="s">
        <v>67</v>
      </c>
    </row>
    <row r="4" spans="1:21" ht="18.75" customHeight="1" x14ac:dyDescent="0.25">
      <c r="A4" s="368" t="str">
        <f>'6.1. Паспорт сетевой график'!A5:L5</f>
        <v>Год раскрытия информации: 2022 год</v>
      </c>
      <c r="B4" s="368"/>
      <c r="C4" s="368"/>
      <c r="D4" s="368"/>
      <c r="E4" s="368"/>
      <c r="F4" s="368"/>
      <c r="G4" s="368"/>
      <c r="H4" s="368"/>
      <c r="I4" s="368"/>
      <c r="J4" s="368"/>
      <c r="K4" s="368"/>
      <c r="L4" s="368"/>
      <c r="M4" s="368"/>
      <c r="N4" s="368"/>
      <c r="O4" s="368"/>
      <c r="P4" s="368"/>
      <c r="Q4" s="368"/>
      <c r="R4" s="368"/>
      <c r="S4" s="368"/>
      <c r="T4" s="368"/>
      <c r="U4" s="368"/>
    </row>
    <row r="5" spans="1:21" ht="20.25" x14ac:dyDescent="0.3">
      <c r="A5" s="57"/>
      <c r="B5" s="57"/>
      <c r="C5" s="57"/>
      <c r="D5" s="57"/>
      <c r="E5" s="249"/>
      <c r="L5" s="57"/>
      <c r="M5" s="57"/>
      <c r="U5" s="15"/>
    </row>
    <row r="6" spans="1:21" ht="18.75" x14ac:dyDescent="0.25">
      <c r="A6" s="372" t="s">
        <v>8</v>
      </c>
      <c r="B6" s="372"/>
      <c r="C6" s="372"/>
      <c r="D6" s="372"/>
      <c r="E6" s="372"/>
      <c r="F6" s="372"/>
      <c r="G6" s="372"/>
      <c r="H6" s="372"/>
      <c r="I6" s="372"/>
      <c r="J6" s="372"/>
      <c r="K6" s="372"/>
      <c r="L6" s="372"/>
      <c r="M6" s="372"/>
      <c r="N6" s="372"/>
      <c r="O6" s="372"/>
      <c r="P6" s="372"/>
      <c r="Q6" s="372"/>
      <c r="R6" s="372"/>
      <c r="S6" s="372"/>
      <c r="T6" s="372"/>
      <c r="U6" s="372"/>
    </row>
    <row r="7" spans="1:21" ht="18.75" x14ac:dyDescent="0.25">
      <c r="A7" s="115"/>
      <c r="B7" s="115"/>
      <c r="C7" s="115"/>
      <c r="D7" s="115"/>
      <c r="E7" s="115"/>
      <c r="F7" s="115"/>
      <c r="G7" s="115"/>
      <c r="H7" s="115"/>
      <c r="I7" s="115"/>
      <c r="J7" s="250"/>
      <c r="K7" s="250"/>
      <c r="L7" s="250"/>
      <c r="M7" s="250"/>
      <c r="N7" s="250"/>
      <c r="O7" s="250"/>
      <c r="P7" s="250"/>
      <c r="Q7" s="250"/>
      <c r="R7" s="250"/>
      <c r="S7" s="250"/>
      <c r="T7" s="250"/>
      <c r="U7" s="250"/>
    </row>
    <row r="8" spans="1:21" x14ac:dyDescent="0.25">
      <c r="A8" s="435" t="str">
        <f>'6.1. Паспорт сетевой график'!A9:L9</f>
        <v xml:space="preserve"> АО "Россети Тюмень" </v>
      </c>
      <c r="B8" s="435"/>
      <c r="C8" s="435"/>
      <c r="D8" s="435"/>
      <c r="E8" s="435"/>
      <c r="F8" s="435"/>
      <c r="G8" s="435"/>
      <c r="H8" s="435"/>
      <c r="I8" s="435"/>
      <c r="J8" s="435"/>
      <c r="K8" s="435"/>
      <c r="L8" s="435"/>
      <c r="M8" s="435"/>
      <c r="N8" s="435"/>
      <c r="O8" s="435"/>
      <c r="P8" s="435"/>
      <c r="Q8" s="435"/>
      <c r="R8" s="435"/>
      <c r="S8" s="435"/>
      <c r="T8" s="435"/>
      <c r="U8" s="435"/>
    </row>
    <row r="9" spans="1:21" ht="18.75" customHeight="1" x14ac:dyDescent="0.25">
      <c r="A9" s="369" t="s">
        <v>7</v>
      </c>
      <c r="B9" s="369"/>
      <c r="C9" s="369"/>
      <c r="D9" s="369"/>
      <c r="E9" s="369"/>
      <c r="F9" s="369"/>
      <c r="G9" s="369"/>
      <c r="H9" s="369"/>
      <c r="I9" s="369"/>
      <c r="J9" s="369"/>
      <c r="K9" s="369"/>
      <c r="L9" s="369"/>
      <c r="M9" s="369"/>
      <c r="N9" s="369"/>
      <c r="O9" s="369"/>
      <c r="P9" s="369"/>
      <c r="Q9" s="369"/>
      <c r="R9" s="369"/>
      <c r="S9" s="369"/>
      <c r="T9" s="369"/>
      <c r="U9" s="369"/>
    </row>
    <row r="10" spans="1:21" ht="18.75" x14ac:dyDescent="0.25">
      <c r="A10" s="115"/>
      <c r="B10" s="115"/>
      <c r="C10" s="115"/>
      <c r="D10" s="115"/>
      <c r="E10" s="115"/>
      <c r="F10" s="115"/>
      <c r="G10" s="115"/>
      <c r="H10" s="115"/>
      <c r="I10" s="115"/>
      <c r="J10" s="250"/>
      <c r="K10" s="250"/>
      <c r="L10" s="250"/>
      <c r="M10" s="250"/>
      <c r="N10" s="250"/>
      <c r="O10" s="250"/>
      <c r="P10" s="250"/>
      <c r="Q10" s="250"/>
      <c r="R10" s="250"/>
      <c r="S10" s="250"/>
      <c r="T10" s="250"/>
      <c r="U10" s="250"/>
    </row>
    <row r="11" spans="1:21" x14ac:dyDescent="0.25">
      <c r="A11" s="435" t="s">
        <v>605</v>
      </c>
      <c r="B11" s="435"/>
      <c r="C11" s="435"/>
      <c r="D11" s="435"/>
      <c r="E11" s="435"/>
      <c r="F11" s="435"/>
      <c r="G11" s="435"/>
      <c r="H11" s="435"/>
      <c r="I11" s="435"/>
      <c r="J11" s="435"/>
      <c r="K11" s="435"/>
      <c r="L11" s="435"/>
      <c r="M11" s="435"/>
      <c r="N11" s="435"/>
      <c r="O11" s="435"/>
      <c r="P11" s="435"/>
      <c r="Q11" s="435"/>
      <c r="R11" s="435"/>
      <c r="S11" s="435"/>
      <c r="T11" s="435"/>
      <c r="U11" s="435"/>
    </row>
    <row r="12" spans="1:21" x14ac:dyDescent="0.25">
      <c r="A12" s="369" t="s">
        <v>6</v>
      </c>
      <c r="B12" s="369"/>
      <c r="C12" s="369"/>
      <c r="D12" s="369"/>
      <c r="E12" s="369"/>
      <c r="F12" s="369"/>
      <c r="G12" s="369"/>
      <c r="H12" s="369"/>
      <c r="I12" s="369"/>
      <c r="J12" s="369"/>
      <c r="K12" s="369"/>
      <c r="L12" s="369"/>
      <c r="M12" s="369"/>
      <c r="N12" s="369"/>
      <c r="O12" s="369"/>
      <c r="P12" s="369"/>
      <c r="Q12" s="369"/>
      <c r="R12" s="369"/>
      <c r="S12" s="369"/>
      <c r="T12" s="369"/>
      <c r="U12" s="369"/>
    </row>
    <row r="13" spans="1:21" ht="16.5" customHeight="1" x14ac:dyDescent="0.3">
      <c r="A13" s="11"/>
      <c r="B13" s="11"/>
      <c r="C13" s="11"/>
      <c r="D13" s="11"/>
      <c r="E13" s="11"/>
      <c r="F13" s="11"/>
      <c r="G13" s="11"/>
      <c r="H13" s="11"/>
      <c r="I13" s="11"/>
      <c r="J13" s="251"/>
      <c r="K13" s="251"/>
      <c r="L13" s="251"/>
      <c r="M13" s="251"/>
      <c r="N13" s="251"/>
      <c r="O13" s="251"/>
      <c r="P13" s="251"/>
      <c r="Q13" s="251"/>
      <c r="R13" s="251"/>
      <c r="S13" s="251"/>
      <c r="T13" s="251"/>
      <c r="U13" s="251"/>
    </row>
    <row r="14" spans="1:21" x14ac:dyDescent="0.25">
      <c r="A14" s="435" t="str">
        <f>'6.1. Паспорт сетевой график'!A15:L15</f>
        <v>Производственное здание на базе СурРЭС (новое строительство)</v>
      </c>
      <c r="B14" s="435"/>
      <c r="C14" s="435"/>
      <c r="D14" s="435"/>
      <c r="E14" s="435"/>
      <c r="F14" s="435"/>
      <c r="G14" s="435"/>
      <c r="H14" s="435"/>
      <c r="I14" s="435"/>
      <c r="J14" s="435"/>
      <c r="K14" s="435"/>
      <c r="L14" s="435"/>
      <c r="M14" s="435"/>
      <c r="N14" s="435"/>
      <c r="O14" s="435"/>
      <c r="P14" s="435"/>
      <c r="Q14" s="435"/>
      <c r="R14" s="435"/>
      <c r="S14" s="435"/>
      <c r="T14" s="435"/>
      <c r="U14" s="435"/>
    </row>
    <row r="15" spans="1:21" ht="15.75" customHeight="1" x14ac:dyDescent="0.25">
      <c r="A15" s="369" t="s">
        <v>5</v>
      </c>
      <c r="B15" s="369"/>
      <c r="C15" s="369"/>
      <c r="D15" s="369"/>
      <c r="E15" s="369"/>
      <c r="F15" s="369"/>
      <c r="G15" s="369"/>
      <c r="H15" s="369"/>
      <c r="I15" s="369"/>
      <c r="J15" s="369"/>
      <c r="K15" s="369"/>
      <c r="L15" s="369"/>
      <c r="M15" s="369"/>
      <c r="N15" s="369"/>
      <c r="O15" s="369"/>
      <c r="P15" s="369"/>
      <c r="Q15" s="369"/>
      <c r="R15" s="369"/>
      <c r="S15" s="369"/>
      <c r="T15" s="369"/>
      <c r="U15" s="369"/>
    </row>
    <row r="16" spans="1:21" x14ac:dyDescent="0.25">
      <c r="A16" s="57"/>
      <c r="L16" s="57"/>
      <c r="M16" s="57"/>
      <c r="N16" s="57"/>
      <c r="O16" s="57"/>
      <c r="P16" s="57"/>
      <c r="Q16" s="57"/>
      <c r="R16" s="57"/>
      <c r="S16" s="57"/>
      <c r="T16" s="57"/>
    </row>
    <row r="17" spans="1:29" x14ac:dyDescent="0.25">
      <c r="A17" s="436" t="s">
        <v>429</v>
      </c>
      <c r="B17" s="436"/>
      <c r="C17" s="436"/>
      <c r="D17" s="436"/>
      <c r="E17" s="436"/>
      <c r="F17" s="436"/>
      <c r="G17" s="436"/>
      <c r="H17" s="436"/>
      <c r="I17" s="436"/>
      <c r="J17" s="436"/>
      <c r="K17" s="436"/>
      <c r="L17" s="436"/>
      <c r="M17" s="436"/>
      <c r="N17" s="436"/>
      <c r="O17" s="436"/>
      <c r="P17" s="436"/>
      <c r="Q17" s="436"/>
      <c r="R17" s="436"/>
      <c r="S17" s="436"/>
      <c r="T17" s="436"/>
      <c r="U17" s="436"/>
    </row>
    <row r="18" spans="1:29" x14ac:dyDescent="0.25">
      <c r="A18" s="57"/>
      <c r="B18" s="57"/>
      <c r="C18" s="57"/>
      <c r="D18" s="57"/>
      <c r="E18" s="57"/>
      <c r="F18" s="57"/>
      <c r="L18" s="57"/>
      <c r="M18" s="57"/>
      <c r="N18" s="57"/>
      <c r="O18" s="57"/>
      <c r="P18" s="57"/>
      <c r="Q18" s="57"/>
      <c r="R18" s="57"/>
      <c r="S18" s="57"/>
      <c r="T18" s="57"/>
    </row>
    <row r="19" spans="1:29" ht="22.5" customHeight="1" x14ac:dyDescent="0.25">
      <c r="A19" s="430" t="s">
        <v>156</v>
      </c>
      <c r="B19" s="430" t="s">
        <v>155</v>
      </c>
      <c r="C19" s="433" t="s">
        <v>154</v>
      </c>
      <c r="D19" s="433"/>
      <c r="E19" s="434" t="s">
        <v>606</v>
      </c>
      <c r="F19" s="434"/>
      <c r="G19" s="430" t="s">
        <v>700</v>
      </c>
      <c r="H19" s="428" t="s">
        <v>701</v>
      </c>
      <c r="I19" s="429"/>
      <c r="J19" s="429"/>
      <c r="K19" s="429"/>
      <c r="L19" s="428" t="s">
        <v>702</v>
      </c>
      <c r="M19" s="429"/>
      <c r="N19" s="429"/>
      <c r="O19" s="429"/>
      <c r="P19" s="428" t="s">
        <v>703</v>
      </c>
      <c r="Q19" s="429"/>
      <c r="R19" s="429"/>
      <c r="S19" s="429"/>
      <c r="T19" s="428" t="s">
        <v>704</v>
      </c>
      <c r="U19" s="429"/>
      <c r="V19" s="429"/>
      <c r="W19" s="429"/>
      <c r="X19" s="428" t="s">
        <v>705</v>
      </c>
      <c r="Y19" s="429"/>
      <c r="Z19" s="429"/>
      <c r="AA19" s="429"/>
      <c r="AB19" s="427" t="s">
        <v>153</v>
      </c>
      <c r="AC19" s="427"/>
    </row>
    <row r="20" spans="1:29" ht="76.5" customHeight="1" x14ac:dyDescent="0.25">
      <c r="A20" s="431"/>
      <c r="B20" s="431"/>
      <c r="C20" s="433"/>
      <c r="D20" s="433"/>
      <c r="E20" s="434"/>
      <c r="F20" s="434"/>
      <c r="G20" s="431"/>
      <c r="H20" s="416" t="s">
        <v>1</v>
      </c>
      <c r="I20" s="416"/>
      <c r="J20" s="416" t="s">
        <v>607</v>
      </c>
      <c r="K20" s="416"/>
      <c r="L20" s="416" t="s">
        <v>1</v>
      </c>
      <c r="M20" s="416"/>
      <c r="N20" s="416" t="s">
        <v>607</v>
      </c>
      <c r="O20" s="416"/>
      <c r="P20" s="416" t="s">
        <v>1</v>
      </c>
      <c r="Q20" s="416"/>
      <c r="R20" s="416" t="s">
        <v>607</v>
      </c>
      <c r="S20" s="416"/>
      <c r="T20" s="416" t="s">
        <v>1</v>
      </c>
      <c r="U20" s="416"/>
      <c r="V20" s="416" t="s">
        <v>607</v>
      </c>
      <c r="W20" s="416"/>
      <c r="X20" s="416" t="s">
        <v>1</v>
      </c>
      <c r="Y20" s="416"/>
      <c r="Z20" s="416" t="s">
        <v>607</v>
      </c>
      <c r="AA20" s="416"/>
      <c r="AB20" s="427"/>
      <c r="AC20" s="427"/>
    </row>
    <row r="21" spans="1:29" ht="89.25" customHeight="1" x14ac:dyDescent="0.25">
      <c r="A21" s="432"/>
      <c r="B21" s="432"/>
      <c r="C21" s="352" t="s">
        <v>1</v>
      </c>
      <c r="D21" s="352" t="s">
        <v>607</v>
      </c>
      <c r="E21" s="353" t="s">
        <v>706</v>
      </c>
      <c r="F21" s="353" t="s">
        <v>707</v>
      </c>
      <c r="G21" s="432"/>
      <c r="H21" s="286" t="s">
        <v>408</v>
      </c>
      <c r="I21" s="286" t="s">
        <v>409</v>
      </c>
      <c r="J21" s="286" t="s">
        <v>408</v>
      </c>
      <c r="K21" s="286" t="s">
        <v>409</v>
      </c>
      <c r="L21" s="286" t="s">
        <v>408</v>
      </c>
      <c r="M21" s="286" t="s">
        <v>409</v>
      </c>
      <c r="N21" s="286" t="s">
        <v>408</v>
      </c>
      <c r="O21" s="286" t="s">
        <v>409</v>
      </c>
      <c r="P21" s="286" t="s">
        <v>408</v>
      </c>
      <c r="Q21" s="286" t="s">
        <v>409</v>
      </c>
      <c r="R21" s="286" t="s">
        <v>408</v>
      </c>
      <c r="S21" s="286" t="s">
        <v>409</v>
      </c>
      <c r="T21" s="286" t="s">
        <v>408</v>
      </c>
      <c r="U21" s="286" t="s">
        <v>409</v>
      </c>
      <c r="V21" s="286" t="s">
        <v>408</v>
      </c>
      <c r="W21" s="286" t="s">
        <v>409</v>
      </c>
      <c r="X21" s="286" t="s">
        <v>408</v>
      </c>
      <c r="Y21" s="286" t="s">
        <v>409</v>
      </c>
      <c r="Z21" s="286" t="s">
        <v>408</v>
      </c>
      <c r="AA21" s="286" t="s">
        <v>409</v>
      </c>
      <c r="AB21" s="351" t="s">
        <v>608</v>
      </c>
      <c r="AC21" s="351" t="s">
        <v>607</v>
      </c>
    </row>
    <row r="22" spans="1:29" ht="19.5" customHeight="1" x14ac:dyDescent="0.25">
      <c r="A22" s="285">
        <v>1</v>
      </c>
      <c r="B22" s="285">
        <v>2</v>
      </c>
      <c r="C22" s="285">
        <v>3</v>
      </c>
      <c r="D22" s="285">
        <v>4</v>
      </c>
      <c r="E22" s="285">
        <v>5</v>
      </c>
      <c r="F22" s="285">
        <v>6</v>
      </c>
      <c r="G22" s="285">
        <v>7</v>
      </c>
      <c r="H22" s="285">
        <v>8</v>
      </c>
      <c r="I22" s="285">
        <v>9</v>
      </c>
      <c r="J22" s="285">
        <v>10</v>
      </c>
      <c r="K22" s="285">
        <v>11</v>
      </c>
      <c r="L22" s="285">
        <v>12</v>
      </c>
      <c r="M22" s="285">
        <v>13</v>
      </c>
      <c r="N22" s="285">
        <v>14</v>
      </c>
      <c r="O22" s="285">
        <v>15</v>
      </c>
      <c r="P22" s="285">
        <v>16</v>
      </c>
      <c r="Q22" s="285">
        <v>17</v>
      </c>
      <c r="R22" s="285">
        <v>18</v>
      </c>
      <c r="S22" s="285">
        <v>19</v>
      </c>
      <c r="T22" s="285">
        <v>20</v>
      </c>
      <c r="U22" s="285">
        <v>21</v>
      </c>
      <c r="V22" s="285">
        <v>22</v>
      </c>
      <c r="W22" s="285">
        <v>23</v>
      </c>
      <c r="X22" s="285">
        <v>24</v>
      </c>
      <c r="Y22" s="285">
        <v>25</v>
      </c>
      <c r="Z22" s="285">
        <v>26</v>
      </c>
      <c r="AA22" s="285">
        <v>27</v>
      </c>
      <c r="AB22" s="285">
        <v>28</v>
      </c>
      <c r="AC22" s="285">
        <v>29</v>
      </c>
    </row>
    <row r="23" spans="1:29" s="252" customFormat="1" ht="47.25" x14ac:dyDescent="0.25">
      <c r="A23" s="287">
        <v>1</v>
      </c>
      <c r="B23" s="288" t="s">
        <v>152</v>
      </c>
      <c r="C23" s="289">
        <v>265.4411775773799</v>
      </c>
      <c r="D23" s="289">
        <v>154.90098973591168</v>
      </c>
      <c r="E23" s="289">
        <v>150.93678812591168</v>
      </c>
      <c r="F23" s="289">
        <v>47.34516083591167</v>
      </c>
      <c r="G23" s="289">
        <v>17.087190870000001</v>
      </c>
      <c r="H23" s="289">
        <v>56.50535558</v>
      </c>
      <c r="I23" s="289"/>
      <c r="J23" s="289">
        <v>56.50535558</v>
      </c>
      <c r="K23" s="289"/>
      <c r="L23" s="289">
        <v>-9.8326070000000071E-2</v>
      </c>
      <c r="M23" s="289"/>
      <c r="N23" s="289">
        <v>-9.8326070000000071E-2</v>
      </c>
      <c r="O23" s="289"/>
      <c r="P23" s="289">
        <v>31.113640174</v>
      </c>
      <c r="Q23" s="289"/>
      <c r="R23" s="289">
        <v>30.09740691</v>
      </c>
      <c r="S23" s="289"/>
      <c r="T23" s="289">
        <v>156.86911502337995</v>
      </c>
      <c r="U23" s="289"/>
      <c r="V23" s="289">
        <v>47.345160835911692</v>
      </c>
      <c r="W23" s="289"/>
      <c r="X23" s="289">
        <v>0</v>
      </c>
      <c r="Y23" s="289"/>
      <c r="Z23" s="289">
        <v>0</v>
      </c>
      <c r="AA23" s="289"/>
      <c r="AB23" s="289">
        <v>244.38978470737993</v>
      </c>
      <c r="AC23" s="289">
        <v>133.8495972559117</v>
      </c>
    </row>
    <row r="24" spans="1:29" s="253" customFormat="1" x14ac:dyDescent="0.25">
      <c r="A24" s="290" t="s">
        <v>609</v>
      </c>
      <c r="B24" s="291" t="s">
        <v>151</v>
      </c>
      <c r="C24" s="289"/>
      <c r="D24" s="289"/>
      <c r="E24" s="289"/>
      <c r="F24" s="289"/>
      <c r="G24" s="289">
        <v>0</v>
      </c>
      <c r="H24" s="289">
        <v>0</v>
      </c>
      <c r="I24" s="289"/>
      <c r="J24" s="289">
        <v>0</v>
      </c>
      <c r="K24" s="289"/>
      <c r="L24" s="289">
        <v>0</v>
      </c>
      <c r="M24" s="289"/>
      <c r="N24" s="289">
        <v>0</v>
      </c>
      <c r="O24" s="289"/>
      <c r="P24" s="289">
        <v>0</v>
      </c>
      <c r="Q24" s="289"/>
      <c r="R24" s="289">
        <v>0</v>
      </c>
      <c r="S24" s="289"/>
      <c r="T24" s="289">
        <v>0</v>
      </c>
      <c r="U24" s="289"/>
      <c r="V24" s="289">
        <v>0</v>
      </c>
      <c r="W24" s="289"/>
      <c r="X24" s="289">
        <v>0</v>
      </c>
      <c r="Y24" s="289"/>
      <c r="Z24" s="289">
        <v>0</v>
      </c>
      <c r="AA24" s="289"/>
      <c r="AB24" s="289">
        <v>0</v>
      </c>
      <c r="AC24" s="289">
        <v>0</v>
      </c>
    </row>
    <row r="25" spans="1:29" s="253" customFormat="1" x14ac:dyDescent="0.25">
      <c r="A25" s="290" t="s">
        <v>610</v>
      </c>
      <c r="B25" s="291" t="s">
        <v>150</v>
      </c>
      <c r="C25" s="289"/>
      <c r="D25" s="289"/>
      <c r="E25" s="289"/>
      <c r="F25" s="289"/>
      <c r="G25" s="289">
        <v>0</v>
      </c>
      <c r="H25" s="289">
        <v>0</v>
      </c>
      <c r="I25" s="289"/>
      <c r="J25" s="289">
        <v>0</v>
      </c>
      <c r="K25" s="289"/>
      <c r="L25" s="289">
        <v>0</v>
      </c>
      <c r="M25" s="289"/>
      <c r="N25" s="289">
        <v>0</v>
      </c>
      <c r="O25" s="289"/>
      <c r="P25" s="289">
        <v>0</v>
      </c>
      <c r="Q25" s="289"/>
      <c r="R25" s="289">
        <v>0</v>
      </c>
      <c r="S25" s="289"/>
      <c r="T25" s="289">
        <v>0</v>
      </c>
      <c r="U25" s="289"/>
      <c r="V25" s="289">
        <v>0</v>
      </c>
      <c r="W25" s="289"/>
      <c r="X25" s="289">
        <v>0</v>
      </c>
      <c r="Y25" s="289"/>
      <c r="Z25" s="289">
        <v>0</v>
      </c>
      <c r="AA25" s="289"/>
      <c r="AB25" s="289">
        <v>0</v>
      </c>
      <c r="AC25" s="289">
        <v>0</v>
      </c>
    </row>
    <row r="26" spans="1:29" s="253" customFormat="1" ht="31.5" x14ac:dyDescent="0.25">
      <c r="A26" s="290" t="s">
        <v>611</v>
      </c>
      <c r="B26" s="291" t="s">
        <v>364</v>
      </c>
      <c r="C26" s="289"/>
      <c r="D26" s="289"/>
      <c r="E26" s="289"/>
      <c r="F26" s="289"/>
      <c r="G26" s="289">
        <v>15.520135999999999</v>
      </c>
      <c r="H26" s="289">
        <v>21.320321400000005</v>
      </c>
      <c r="I26" s="289"/>
      <c r="J26" s="289">
        <v>21.320321400000005</v>
      </c>
      <c r="K26" s="289"/>
      <c r="L26" s="289">
        <v>-9.8326070000000002E-2</v>
      </c>
      <c r="M26" s="289"/>
      <c r="N26" s="289">
        <v>-9.8326070000000002E-2</v>
      </c>
      <c r="O26" s="289"/>
      <c r="P26" s="289">
        <v>26.005000000000003</v>
      </c>
      <c r="Q26" s="289"/>
      <c r="R26" s="289">
        <v>25.814420330000001</v>
      </c>
      <c r="S26" s="289"/>
      <c r="T26" s="289">
        <v>130.72426251948329</v>
      </c>
      <c r="U26" s="289"/>
      <c r="V26" s="289">
        <v>40.775789174593079</v>
      </c>
      <c r="W26" s="289"/>
      <c r="X26" s="289">
        <v>0</v>
      </c>
      <c r="Y26" s="289"/>
      <c r="Z26" s="289">
        <v>0</v>
      </c>
      <c r="AA26" s="289"/>
      <c r="AB26" s="289">
        <v>177.95125784948328</v>
      </c>
      <c r="AC26" s="289">
        <v>87.812204834593075</v>
      </c>
    </row>
    <row r="27" spans="1:29" s="253" customFormat="1" x14ac:dyDescent="0.25">
      <c r="A27" s="290" t="s">
        <v>612</v>
      </c>
      <c r="B27" s="291" t="s">
        <v>613</v>
      </c>
      <c r="C27" s="289"/>
      <c r="D27" s="289"/>
      <c r="E27" s="289"/>
      <c r="F27" s="289"/>
      <c r="G27" s="289">
        <v>0</v>
      </c>
      <c r="H27" s="289">
        <v>0</v>
      </c>
      <c r="I27" s="289"/>
      <c r="J27" s="289">
        <v>0</v>
      </c>
      <c r="K27" s="289"/>
      <c r="L27" s="289">
        <v>0</v>
      </c>
      <c r="M27" s="289"/>
      <c r="N27" s="289">
        <v>0</v>
      </c>
      <c r="O27" s="289"/>
      <c r="P27" s="289">
        <v>0</v>
      </c>
      <c r="Q27" s="289"/>
      <c r="R27" s="289">
        <v>0</v>
      </c>
      <c r="S27" s="289"/>
      <c r="T27" s="289">
        <v>0</v>
      </c>
      <c r="U27" s="289"/>
      <c r="V27" s="289">
        <v>0</v>
      </c>
      <c r="W27" s="289"/>
      <c r="X27" s="289">
        <v>0</v>
      </c>
      <c r="Y27" s="289"/>
      <c r="Z27" s="289">
        <v>0</v>
      </c>
      <c r="AA27" s="289"/>
      <c r="AB27" s="289">
        <v>0</v>
      </c>
      <c r="AC27" s="289">
        <v>0</v>
      </c>
    </row>
    <row r="28" spans="1:29" s="253" customFormat="1" x14ac:dyDescent="0.25">
      <c r="A28" s="290" t="s">
        <v>614</v>
      </c>
      <c r="B28" s="292" t="s">
        <v>149</v>
      </c>
      <c r="C28" s="289"/>
      <c r="D28" s="289"/>
      <c r="E28" s="289"/>
      <c r="F28" s="289"/>
      <c r="G28" s="289">
        <v>1.5670548700000015</v>
      </c>
      <c r="H28" s="289">
        <v>35.185034179999995</v>
      </c>
      <c r="I28" s="289"/>
      <c r="J28" s="289">
        <v>35.185034179999995</v>
      </c>
      <c r="K28" s="289"/>
      <c r="L28" s="289">
        <v>-6.9388939039072284E-17</v>
      </c>
      <c r="M28" s="289"/>
      <c r="N28" s="289">
        <v>-6.9388939039072284E-17</v>
      </c>
      <c r="O28" s="289"/>
      <c r="P28" s="289">
        <v>5.1086401739999978</v>
      </c>
      <c r="Q28" s="289"/>
      <c r="R28" s="289">
        <v>4.2829865799999993</v>
      </c>
      <c r="S28" s="289"/>
      <c r="T28" s="289">
        <v>26.144852503896658</v>
      </c>
      <c r="U28" s="289"/>
      <c r="V28" s="289">
        <v>6.5693716613186126</v>
      </c>
      <c r="W28" s="289"/>
      <c r="X28" s="289">
        <v>0</v>
      </c>
      <c r="Y28" s="289"/>
      <c r="Z28" s="289">
        <v>0</v>
      </c>
      <c r="AA28" s="289"/>
      <c r="AB28" s="289">
        <v>66.438526857896647</v>
      </c>
      <c r="AC28" s="289">
        <v>46.037392421318629</v>
      </c>
    </row>
    <row r="29" spans="1:29" s="252" customFormat="1" ht="47.25" x14ac:dyDescent="0.25">
      <c r="A29" s="287" t="s">
        <v>62</v>
      </c>
      <c r="B29" s="288" t="s">
        <v>615</v>
      </c>
      <c r="C29" s="289">
        <v>223.74824210948327</v>
      </c>
      <c r="D29" s="289">
        <v>133.60918908459308</v>
      </c>
      <c r="E29" s="289">
        <v>130.24829256459307</v>
      </c>
      <c r="F29" s="289">
        <v>51.220030524593056</v>
      </c>
      <c r="G29" s="289">
        <v>15.52013571</v>
      </c>
      <c r="H29" s="289">
        <v>48.236273430000004</v>
      </c>
      <c r="I29" s="289"/>
      <c r="J29" s="289">
        <v>48.236273430000004</v>
      </c>
      <c r="K29" s="289"/>
      <c r="L29" s="289">
        <v>-9.8326070000000071E-2</v>
      </c>
      <c r="M29" s="289"/>
      <c r="N29" s="289">
        <v>-9.8326070000000071E-2</v>
      </c>
      <c r="O29" s="289"/>
      <c r="P29" s="289">
        <v>26.004999999999999</v>
      </c>
      <c r="Q29" s="289"/>
      <c r="R29" s="289">
        <v>15.370178970000001</v>
      </c>
      <c r="S29" s="289"/>
      <c r="T29" s="289">
        <v>130.72426251948329</v>
      </c>
      <c r="U29" s="289"/>
      <c r="V29" s="289">
        <v>51.220030524593078</v>
      </c>
      <c r="W29" s="289"/>
      <c r="X29" s="289">
        <v>0</v>
      </c>
      <c r="Y29" s="289"/>
      <c r="Z29" s="289">
        <v>0</v>
      </c>
      <c r="AA29" s="289"/>
      <c r="AB29" s="289">
        <v>204.86720987948331</v>
      </c>
      <c r="AC29" s="289">
        <v>114.7281568545931</v>
      </c>
    </row>
    <row r="30" spans="1:29" s="253" customFormat="1" x14ac:dyDescent="0.25">
      <c r="A30" s="287" t="s">
        <v>616</v>
      </c>
      <c r="B30" s="291" t="s">
        <v>148</v>
      </c>
      <c r="C30" s="289">
        <v>3.3516949199999999</v>
      </c>
      <c r="D30" s="289">
        <v>4.6016949199999999</v>
      </c>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v>0</v>
      </c>
      <c r="AC30" s="289">
        <v>0</v>
      </c>
    </row>
    <row r="31" spans="1:29" s="253" customFormat="1" ht="31.5" x14ac:dyDescent="0.25">
      <c r="A31" s="287" t="s">
        <v>617</v>
      </c>
      <c r="B31" s="291" t="s">
        <v>147</v>
      </c>
      <c r="C31" s="289">
        <v>189.50935126021349</v>
      </c>
      <c r="D31" s="289">
        <v>91.800375100000011</v>
      </c>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v>0</v>
      </c>
      <c r="AC31" s="289">
        <v>0</v>
      </c>
    </row>
    <row r="32" spans="1:29" s="253" customFormat="1" x14ac:dyDescent="0.25">
      <c r="A32" s="287" t="s">
        <v>618</v>
      </c>
      <c r="B32" s="291" t="s">
        <v>146</v>
      </c>
      <c r="C32" s="289">
        <v>14.536437173298177</v>
      </c>
      <c r="D32" s="289">
        <v>11.0062085</v>
      </c>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v>0</v>
      </c>
      <c r="AC32" s="289">
        <v>0</v>
      </c>
    </row>
    <row r="33" spans="1:29" s="253" customFormat="1" x14ac:dyDescent="0.25">
      <c r="A33" s="287" t="s">
        <v>619</v>
      </c>
      <c r="B33" s="291" t="s">
        <v>145</v>
      </c>
      <c r="C33" s="289">
        <v>16.350758755971594</v>
      </c>
      <c r="D33" s="289">
        <v>26.20091056459308</v>
      </c>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v>0</v>
      </c>
      <c r="AC33" s="289">
        <v>0</v>
      </c>
    </row>
    <row r="34" spans="1:29" s="252" customFormat="1" ht="31.5" x14ac:dyDescent="0.25">
      <c r="A34" s="287" t="s">
        <v>61</v>
      </c>
      <c r="B34" s="288" t="s">
        <v>620</v>
      </c>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v>0</v>
      </c>
      <c r="AC34" s="289">
        <v>0</v>
      </c>
    </row>
    <row r="35" spans="1:29" s="253" customFormat="1" ht="31.5" x14ac:dyDescent="0.25">
      <c r="A35" s="290" t="s">
        <v>621</v>
      </c>
      <c r="B35" s="293" t="s">
        <v>622</v>
      </c>
      <c r="C35" s="289"/>
      <c r="D35" s="289"/>
      <c r="E35" s="289"/>
      <c r="F35" s="289"/>
      <c r="G35" s="289">
        <v>0</v>
      </c>
      <c r="H35" s="289">
        <v>0</v>
      </c>
      <c r="I35" s="294" t="s">
        <v>489</v>
      </c>
      <c r="J35" s="289">
        <v>0</v>
      </c>
      <c r="K35" s="294" t="s">
        <v>489</v>
      </c>
      <c r="L35" s="289">
        <v>0</v>
      </c>
      <c r="M35" s="294" t="s">
        <v>489</v>
      </c>
      <c r="N35" s="289">
        <v>0</v>
      </c>
      <c r="O35" s="294" t="s">
        <v>489</v>
      </c>
      <c r="P35" s="289">
        <v>0</v>
      </c>
      <c r="Q35" s="294" t="s">
        <v>489</v>
      </c>
      <c r="R35" s="289">
        <v>0</v>
      </c>
      <c r="S35" s="294" t="s">
        <v>489</v>
      </c>
      <c r="T35" s="289">
        <v>0</v>
      </c>
      <c r="U35" s="294" t="s">
        <v>489</v>
      </c>
      <c r="V35" s="289">
        <v>0</v>
      </c>
      <c r="W35" s="294" t="s">
        <v>489</v>
      </c>
      <c r="X35" s="289">
        <v>0</v>
      </c>
      <c r="Y35" s="294" t="s">
        <v>489</v>
      </c>
      <c r="Z35" s="289">
        <v>0</v>
      </c>
      <c r="AA35" s="294" t="s">
        <v>489</v>
      </c>
      <c r="AB35" s="289">
        <v>0</v>
      </c>
      <c r="AC35" s="289">
        <v>0</v>
      </c>
    </row>
    <row r="36" spans="1:29" s="253" customFormat="1" x14ac:dyDescent="0.25">
      <c r="A36" s="290" t="s">
        <v>623</v>
      </c>
      <c r="B36" s="293" t="s">
        <v>143</v>
      </c>
      <c r="C36" s="289"/>
      <c r="D36" s="289"/>
      <c r="E36" s="289"/>
      <c r="F36" s="289"/>
      <c r="G36" s="289">
        <v>0</v>
      </c>
      <c r="H36" s="289">
        <v>0</v>
      </c>
      <c r="I36" s="294" t="s">
        <v>489</v>
      </c>
      <c r="J36" s="289">
        <v>0</v>
      </c>
      <c r="K36" s="294" t="s">
        <v>489</v>
      </c>
      <c r="L36" s="289">
        <v>0</v>
      </c>
      <c r="M36" s="294" t="s">
        <v>489</v>
      </c>
      <c r="N36" s="289">
        <v>0</v>
      </c>
      <c r="O36" s="294" t="s">
        <v>489</v>
      </c>
      <c r="P36" s="289">
        <v>0</v>
      </c>
      <c r="Q36" s="294" t="s">
        <v>489</v>
      </c>
      <c r="R36" s="289">
        <v>0</v>
      </c>
      <c r="S36" s="294" t="s">
        <v>489</v>
      </c>
      <c r="T36" s="289">
        <v>0</v>
      </c>
      <c r="U36" s="294" t="s">
        <v>489</v>
      </c>
      <c r="V36" s="289">
        <v>0</v>
      </c>
      <c r="W36" s="294" t="s">
        <v>489</v>
      </c>
      <c r="X36" s="289">
        <v>0</v>
      </c>
      <c r="Y36" s="294" t="s">
        <v>489</v>
      </c>
      <c r="Z36" s="289">
        <v>0</v>
      </c>
      <c r="AA36" s="294" t="s">
        <v>489</v>
      </c>
      <c r="AB36" s="289">
        <v>0</v>
      </c>
      <c r="AC36" s="289">
        <v>0</v>
      </c>
    </row>
    <row r="37" spans="1:29" s="253" customFormat="1" x14ac:dyDescent="0.25">
      <c r="A37" s="290" t="s">
        <v>624</v>
      </c>
      <c r="B37" s="291" t="s">
        <v>625</v>
      </c>
      <c r="C37" s="289"/>
      <c r="D37" s="289"/>
      <c r="E37" s="289"/>
      <c r="F37" s="289"/>
      <c r="G37" s="289">
        <v>0</v>
      </c>
      <c r="H37" s="289">
        <v>0</v>
      </c>
      <c r="I37" s="294" t="s">
        <v>489</v>
      </c>
      <c r="J37" s="289">
        <v>0</v>
      </c>
      <c r="K37" s="294" t="s">
        <v>489</v>
      </c>
      <c r="L37" s="289">
        <v>0</v>
      </c>
      <c r="M37" s="294" t="s">
        <v>489</v>
      </c>
      <c r="N37" s="289">
        <v>0</v>
      </c>
      <c r="O37" s="294" t="s">
        <v>489</v>
      </c>
      <c r="P37" s="289">
        <v>0</v>
      </c>
      <c r="Q37" s="294" t="s">
        <v>489</v>
      </c>
      <c r="R37" s="289">
        <v>0</v>
      </c>
      <c r="S37" s="294" t="s">
        <v>489</v>
      </c>
      <c r="T37" s="289">
        <v>0</v>
      </c>
      <c r="U37" s="294" t="s">
        <v>489</v>
      </c>
      <c r="V37" s="289">
        <v>0</v>
      </c>
      <c r="W37" s="294" t="s">
        <v>489</v>
      </c>
      <c r="X37" s="289">
        <v>0</v>
      </c>
      <c r="Y37" s="294" t="s">
        <v>489</v>
      </c>
      <c r="Z37" s="289">
        <v>0</v>
      </c>
      <c r="AA37" s="294" t="s">
        <v>489</v>
      </c>
      <c r="AB37" s="289">
        <v>0</v>
      </c>
      <c r="AC37" s="289">
        <v>0</v>
      </c>
    </row>
    <row r="38" spans="1:29" s="253" customFormat="1" ht="31.5" x14ac:dyDescent="0.25">
      <c r="A38" s="290" t="s">
        <v>626</v>
      </c>
      <c r="B38" s="291" t="s">
        <v>627</v>
      </c>
      <c r="C38" s="289"/>
      <c r="D38" s="289"/>
      <c r="E38" s="289"/>
      <c r="F38" s="289"/>
      <c r="G38" s="289">
        <v>0</v>
      </c>
      <c r="H38" s="289">
        <v>0</v>
      </c>
      <c r="I38" s="294" t="s">
        <v>489</v>
      </c>
      <c r="J38" s="289">
        <v>0</v>
      </c>
      <c r="K38" s="294" t="s">
        <v>489</v>
      </c>
      <c r="L38" s="289">
        <v>0</v>
      </c>
      <c r="M38" s="294" t="s">
        <v>489</v>
      </c>
      <c r="N38" s="289">
        <v>0</v>
      </c>
      <c r="O38" s="294" t="s">
        <v>489</v>
      </c>
      <c r="P38" s="289">
        <v>0</v>
      </c>
      <c r="Q38" s="294" t="s">
        <v>489</v>
      </c>
      <c r="R38" s="289">
        <v>0</v>
      </c>
      <c r="S38" s="294" t="s">
        <v>489</v>
      </c>
      <c r="T38" s="289">
        <v>0</v>
      </c>
      <c r="U38" s="294" t="s">
        <v>489</v>
      </c>
      <c r="V38" s="289">
        <v>0</v>
      </c>
      <c r="W38" s="294" t="s">
        <v>489</v>
      </c>
      <c r="X38" s="289">
        <v>0</v>
      </c>
      <c r="Y38" s="294" t="s">
        <v>489</v>
      </c>
      <c r="Z38" s="289">
        <v>0</v>
      </c>
      <c r="AA38" s="294" t="s">
        <v>489</v>
      </c>
      <c r="AB38" s="289">
        <v>0</v>
      </c>
      <c r="AC38" s="289">
        <v>0</v>
      </c>
    </row>
    <row r="39" spans="1:29" s="253" customFormat="1" x14ac:dyDescent="0.25">
      <c r="A39" s="290" t="s">
        <v>628</v>
      </c>
      <c r="B39" s="291" t="s">
        <v>629</v>
      </c>
      <c r="C39" s="289"/>
      <c r="D39" s="289"/>
      <c r="E39" s="289"/>
      <c r="F39" s="289"/>
      <c r="G39" s="289">
        <v>0</v>
      </c>
      <c r="H39" s="289">
        <v>0</v>
      </c>
      <c r="I39" s="294" t="s">
        <v>489</v>
      </c>
      <c r="J39" s="289">
        <v>0</v>
      </c>
      <c r="K39" s="294" t="s">
        <v>489</v>
      </c>
      <c r="L39" s="289">
        <v>0</v>
      </c>
      <c r="M39" s="294" t="s">
        <v>489</v>
      </c>
      <c r="N39" s="289">
        <v>0</v>
      </c>
      <c r="O39" s="294" t="s">
        <v>489</v>
      </c>
      <c r="P39" s="289">
        <v>0</v>
      </c>
      <c r="Q39" s="294" t="s">
        <v>489</v>
      </c>
      <c r="R39" s="289">
        <v>0</v>
      </c>
      <c r="S39" s="294" t="s">
        <v>489</v>
      </c>
      <c r="T39" s="289">
        <v>0</v>
      </c>
      <c r="U39" s="294" t="s">
        <v>489</v>
      </c>
      <c r="V39" s="289">
        <v>0</v>
      </c>
      <c r="W39" s="294" t="s">
        <v>489</v>
      </c>
      <c r="X39" s="289">
        <v>0</v>
      </c>
      <c r="Y39" s="294" t="s">
        <v>489</v>
      </c>
      <c r="Z39" s="289">
        <v>0</v>
      </c>
      <c r="AA39" s="294" t="s">
        <v>489</v>
      </c>
      <c r="AB39" s="289">
        <v>0</v>
      </c>
      <c r="AC39" s="289">
        <v>0</v>
      </c>
    </row>
    <row r="40" spans="1:29" s="253" customFormat="1" x14ac:dyDescent="0.25">
      <c r="A40" s="290" t="s">
        <v>630</v>
      </c>
      <c r="B40" s="291" t="s">
        <v>631</v>
      </c>
      <c r="C40" s="289"/>
      <c r="D40" s="289"/>
      <c r="E40" s="289"/>
      <c r="F40" s="289"/>
      <c r="G40" s="289">
        <v>0</v>
      </c>
      <c r="H40" s="289">
        <v>0</v>
      </c>
      <c r="I40" s="294" t="s">
        <v>489</v>
      </c>
      <c r="J40" s="289">
        <v>0</v>
      </c>
      <c r="K40" s="294" t="s">
        <v>489</v>
      </c>
      <c r="L40" s="289">
        <v>0</v>
      </c>
      <c r="M40" s="294" t="s">
        <v>489</v>
      </c>
      <c r="N40" s="289">
        <v>0</v>
      </c>
      <c r="O40" s="294" t="s">
        <v>489</v>
      </c>
      <c r="P40" s="289">
        <v>0</v>
      </c>
      <c r="Q40" s="294" t="s">
        <v>489</v>
      </c>
      <c r="R40" s="289">
        <v>0</v>
      </c>
      <c r="S40" s="294" t="s">
        <v>489</v>
      </c>
      <c r="T40" s="289">
        <v>0</v>
      </c>
      <c r="U40" s="294" t="s">
        <v>489</v>
      </c>
      <c r="V40" s="289">
        <v>0</v>
      </c>
      <c r="W40" s="294" t="s">
        <v>489</v>
      </c>
      <c r="X40" s="289">
        <v>0</v>
      </c>
      <c r="Y40" s="294" t="s">
        <v>489</v>
      </c>
      <c r="Z40" s="289">
        <v>0</v>
      </c>
      <c r="AA40" s="294" t="s">
        <v>489</v>
      </c>
      <c r="AB40" s="289">
        <v>0</v>
      </c>
      <c r="AC40" s="289">
        <v>0</v>
      </c>
    </row>
    <row r="41" spans="1:29" s="252" customFormat="1" x14ac:dyDescent="0.25">
      <c r="A41" s="290" t="s">
        <v>632</v>
      </c>
      <c r="B41" s="291" t="s">
        <v>633</v>
      </c>
      <c r="C41" s="289"/>
      <c r="D41" s="289"/>
      <c r="E41" s="289"/>
      <c r="F41" s="289"/>
      <c r="G41" s="289">
        <v>0</v>
      </c>
      <c r="H41" s="289">
        <v>0</v>
      </c>
      <c r="I41" s="294" t="s">
        <v>489</v>
      </c>
      <c r="J41" s="289">
        <v>0</v>
      </c>
      <c r="K41" s="294" t="s">
        <v>489</v>
      </c>
      <c r="L41" s="289">
        <v>0</v>
      </c>
      <c r="M41" s="294" t="s">
        <v>489</v>
      </c>
      <c r="N41" s="289">
        <v>0</v>
      </c>
      <c r="O41" s="294" t="s">
        <v>489</v>
      </c>
      <c r="P41" s="289">
        <v>0</v>
      </c>
      <c r="Q41" s="294" t="s">
        <v>489</v>
      </c>
      <c r="R41" s="289">
        <v>0</v>
      </c>
      <c r="S41" s="294" t="s">
        <v>489</v>
      </c>
      <c r="T41" s="289">
        <v>0</v>
      </c>
      <c r="U41" s="294" t="s">
        <v>489</v>
      </c>
      <c r="V41" s="289">
        <v>0</v>
      </c>
      <c r="W41" s="294" t="s">
        <v>489</v>
      </c>
      <c r="X41" s="289">
        <v>0</v>
      </c>
      <c r="Y41" s="294" t="s">
        <v>489</v>
      </c>
      <c r="Z41" s="289">
        <v>0</v>
      </c>
      <c r="AA41" s="294" t="s">
        <v>489</v>
      </c>
      <c r="AB41" s="289">
        <v>0</v>
      </c>
      <c r="AC41" s="289">
        <v>0</v>
      </c>
    </row>
    <row r="42" spans="1:29" s="253" customFormat="1" x14ac:dyDescent="0.25">
      <c r="A42" s="290" t="s">
        <v>634</v>
      </c>
      <c r="B42" s="291" t="s">
        <v>635</v>
      </c>
      <c r="C42" s="289"/>
      <c r="D42" s="289"/>
      <c r="E42" s="289"/>
      <c r="F42" s="289"/>
      <c r="G42" s="289">
        <v>0</v>
      </c>
      <c r="H42" s="289">
        <v>0</v>
      </c>
      <c r="I42" s="294" t="s">
        <v>489</v>
      </c>
      <c r="J42" s="289">
        <v>0</v>
      </c>
      <c r="K42" s="294" t="s">
        <v>489</v>
      </c>
      <c r="L42" s="289">
        <v>0</v>
      </c>
      <c r="M42" s="294" t="s">
        <v>489</v>
      </c>
      <c r="N42" s="289">
        <v>0</v>
      </c>
      <c r="O42" s="294" t="s">
        <v>489</v>
      </c>
      <c r="P42" s="289">
        <v>0</v>
      </c>
      <c r="Q42" s="294" t="s">
        <v>489</v>
      </c>
      <c r="R42" s="289">
        <v>0</v>
      </c>
      <c r="S42" s="294" t="s">
        <v>489</v>
      </c>
      <c r="T42" s="289">
        <v>0</v>
      </c>
      <c r="U42" s="294" t="s">
        <v>489</v>
      </c>
      <c r="V42" s="289">
        <v>789.6</v>
      </c>
      <c r="W42" s="294">
        <v>4</v>
      </c>
      <c r="X42" s="289">
        <v>0</v>
      </c>
      <c r="Y42" s="294" t="s">
        <v>489</v>
      </c>
      <c r="Z42" s="289">
        <v>0</v>
      </c>
      <c r="AA42" s="294" t="s">
        <v>489</v>
      </c>
      <c r="AB42" s="289">
        <v>0</v>
      </c>
      <c r="AC42" s="289">
        <v>789.6</v>
      </c>
    </row>
    <row r="43" spans="1:29" s="253" customFormat="1" x14ac:dyDescent="0.25">
      <c r="A43" s="290" t="s">
        <v>636</v>
      </c>
      <c r="B43" s="291" t="s">
        <v>637</v>
      </c>
      <c r="C43" s="289"/>
      <c r="D43" s="289"/>
      <c r="E43" s="289"/>
      <c r="F43" s="289"/>
      <c r="G43" s="289">
        <v>0</v>
      </c>
      <c r="H43" s="289">
        <v>0</v>
      </c>
      <c r="I43" s="294" t="s">
        <v>489</v>
      </c>
      <c r="J43" s="289">
        <v>0</v>
      </c>
      <c r="K43" s="294" t="s">
        <v>489</v>
      </c>
      <c r="L43" s="289">
        <v>0</v>
      </c>
      <c r="M43" s="294" t="s">
        <v>489</v>
      </c>
      <c r="N43" s="289">
        <v>0</v>
      </c>
      <c r="O43" s="294" t="s">
        <v>489</v>
      </c>
      <c r="P43" s="289">
        <v>0</v>
      </c>
      <c r="Q43" s="294" t="s">
        <v>489</v>
      </c>
      <c r="R43" s="289">
        <v>0</v>
      </c>
      <c r="S43" s="294" t="s">
        <v>489</v>
      </c>
      <c r="T43" s="289">
        <v>0</v>
      </c>
      <c r="U43" s="294" t="s">
        <v>489</v>
      </c>
      <c r="V43" s="289">
        <v>0</v>
      </c>
      <c r="W43" s="294" t="s">
        <v>489</v>
      </c>
      <c r="X43" s="289">
        <v>0</v>
      </c>
      <c r="Y43" s="294" t="s">
        <v>489</v>
      </c>
      <c r="Z43" s="289">
        <v>0</v>
      </c>
      <c r="AA43" s="294" t="s">
        <v>489</v>
      </c>
      <c r="AB43" s="289">
        <v>0</v>
      </c>
      <c r="AC43" s="289">
        <v>0</v>
      </c>
    </row>
    <row r="44" spans="1:29" s="253" customFormat="1" x14ac:dyDescent="0.25">
      <c r="A44" s="290" t="s">
        <v>638</v>
      </c>
      <c r="B44" s="291" t="s">
        <v>639</v>
      </c>
      <c r="C44" s="289"/>
      <c r="D44" s="289"/>
      <c r="E44" s="289"/>
      <c r="F44" s="289"/>
      <c r="G44" s="289">
        <v>0</v>
      </c>
      <c r="H44" s="289">
        <v>0</v>
      </c>
      <c r="I44" s="294" t="s">
        <v>489</v>
      </c>
      <c r="J44" s="289">
        <v>0</v>
      </c>
      <c r="K44" s="294" t="s">
        <v>489</v>
      </c>
      <c r="L44" s="289">
        <v>0</v>
      </c>
      <c r="M44" s="294" t="s">
        <v>489</v>
      </c>
      <c r="N44" s="289">
        <v>0</v>
      </c>
      <c r="O44" s="294" t="s">
        <v>489</v>
      </c>
      <c r="P44" s="289">
        <v>0</v>
      </c>
      <c r="Q44" s="294" t="s">
        <v>489</v>
      </c>
      <c r="R44" s="289">
        <v>0</v>
      </c>
      <c r="S44" s="294" t="s">
        <v>489</v>
      </c>
      <c r="T44" s="289">
        <v>0</v>
      </c>
      <c r="U44" s="294" t="s">
        <v>489</v>
      </c>
      <c r="V44" s="289">
        <v>0</v>
      </c>
      <c r="W44" s="294" t="s">
        <v>489</v>
      </c>
      <c r="X44" s="289">
        <v>0</v>
      </c>
      <c r="Y44" s="294" t="s">
        <v>489</v>
      </c>
      <c r="Z44" s="289">
        <v>0</v>
      </c>
      <c r="AA44" s="294" t="s">
        <v>489</v>
      </c>
      <c r="AB44" s="289">
        <v>0</v>
      </c>
      <c r="AC44" s="289">
        <v>0</v>
      </c>
    </row>
    <row r="45" spans="1:29" s="253" customFormat="1" x14ac:dyDescent="0.25">
      <c r="A45" s="290" t="s">
        <v>640</v>
      </c>
      <c r="B45" s="291" t="s">
        <v>641</v>
      </c>
      <c r="C45" s="289"/>
      <c r="D45" s="289"/>
      <c r="E45" s="289"/>
      <c r="F45" s="289"/>
      <c r="G45" s="289">
        <v>0</v>
      </c>
      <c r="H45" s="289">
        <v>0</v>
      </c>
      <c r="I45" s="294" t="s">
        <v>489</v>
      </c>
      <c r="J45" s="289">
        <v>0</v>
      </c>
      <c r="K45" s="294" t="s">
        <v>489</v>
      </c>
      <c r="L45" s="289">
        <v>0</v>
      </c>
      <c r="M45" s="294" t="s">
        <v>489</v>
      </c>
      <c r="N45" s="289">
        <v>0</v>
      </c>
      <c r="O45" s="294" t="s">
        <v>489</v>
      </c>
      <c r="P45" s="289">
        <v>0</v>
      </c>
      <c r="Q45" s="294" t="s">
        <v>489</v>
      </c>
      <c r="R45" s="289">
        <v>0</v>
      </c>
      <c r="S45" s="294" t="s">
        <v>489</v>
      </c>
      <c r="T45" s="289">
        <v>0</v>
      </c>
      <c r="U45" s="294" t="s">
        <v>489</v>
      </c>
      <c r="V45" s="289">
        <v>0</v>
      </c>
      <c r="W45" s="294" t="s">
        <v>489</v>
      </c>
      <c r="X45" s="289">
        <v>0</v>
      </c>
      <c r="Y45" s="294" t="s">
        <v>489</v>
      </c>
      <c r="Z45" s="289">
        <v>0</v>
      </c>
      <c r="AA45" s="294" t="s">
        <v>489</v>
      </c>
      <c r="AB45" s="289">
        <v>0</v>
      </c>
      <c r="AC45" s="289">
        <v>0</v>
      </c>
    </row>
    <row r="46" spans="1:29" s="253" customFormat="1" x14ac:dyDescent="0.25">
      <c r="A46" s="287" t="s">
        <v>60</v>
      </c>
      <c r="B46" s="288" t="s">
        <v>144</v>
      </c>
      <c r="C46" s="289"/>
      <c r="D46" s="289"/>
      <c r="E46" s="289"/>
      <c r="F46" s="289"/>
      <c r="G46" s="289"/>
      <c r="H46" s="289"/>
      <c r="I46" s="289"/>
      <c r="J46" s="289"/>
      <c r="K46" s="289"/>
      <c r="L46" s="289"/>
      <c r="M46" s="289"/>
      <c r="N46" s="289"/>
      <c r="O46" s="289"/>
      <c r="P46" s="289"/>
      <c r="Q46" s="289"/>
      <c r="R46" s="289"/>
      <c r="S46" s="294"/>
      <c r="T46" s="289"/>
      <c r="U46" s="289"/>
      <c r="V46" s="289"/>
      <c r="W46" s="289"/>
      <c r="X46" s="289"/>
      <c r="Y46" s="289"/>
      <c r="Z46" s="289"/>
      <c r="AA46" s="289"/>
      <c r="AB46" s="289"/>
      <c r="AC46" s="289"/>
    </row>
    <row r="47" spans="1:29" s="253" customFormat="1" ht="31.5" x14ac:dyDescent="0.25">
      <c r="A47" s="290" t="s">
        <v>642</v>
      </c>
      <c r="B47" s="293" t="s">
        <v>622</v>
      </c>
      <c r="C47" s="289"/>
      <c r="D47" s="289"/>
      <c r="E47" s="289"/>
      <c r="F47" s="289"/>
      <c r="G47" s="289">
        <v>0</v>
      </c>
      <c r="H47" s="289">
        <v>0</v>
      </c>
      <c r="I47" s="289"/>
      <c r="J47" s="289">
        <v>0</v>
      </c>
      <c r="K47" s="289"/>
      <c r="L47" s="289">
        <v>0</v>
      </c>
      <c r="M47" s="289"/>
      <c r="N47" s="289">
        <v>0</v>
      </c>
      <c r="O47" s="289"/>
      <c r="P47" s="289">
        <v>0</v>
      </c>
      <c r="Q47" s="289"/>
      <c r="R47" s="289">
        <v>0</v>
      </c>
      <c r="S47" s="289"/>
      <c r="T47" s="289">
        <v>0</v>
      </c>
      <c r="U47" s="289"/>
      <c r="V47" s="289">
        <v>0</v>
      </c>
      <c r="W47" s="289"/>
      <c r="X47" s="289">
        <v>0</v>
      </c>
      <c r="Y47" s="289"/>
      <c r="Z47" s="289">
        <v>0</v>
      </c>
      <c r="AA47" s="289"/>
      <c r="AB47" s="289">
        <v>0</v>
      </c>
      <c r="AC47" s="289">
        <v>0</v>
      </c>
    </row>
    <row r="48" spans="1:29" s="252" customFormat="1" x14ac:dyDescent="0.25">
      <c r="A48" s="290" t="s">
        <v>643</v>
      </c>
      <c r="B48" s="293" t="s">
        <v>143</v>
      </c>
      <c r="C48" s="289"/>
      <c r="D48" s="289"/>
      <c r="E48" s="289"/>
      <c r="F48" s="289"/>
      <c r="G48" s="289">
        <v>0</v>
      </c>
      <c r="H48" s="289">
        <v>0</v>
      </c>
      <c r="I48" s="289"/>
      <c r="J48" s="289">
        <v>0</v>
      </c>
      <c r="K48" s="289"/>
      <c r="L48" s="289">
        <v>0</v>
      </c>
      <c r="M48" s="289"/>
      <c r="N48" s="289">
        <v>0</v>
      </c>
      <c r="O48" s="289"/>
      <c r="P48" s="289">
        <v>0</v>
      </c>
      <c r="Q48" s="289"/>
      <c r="R48" s="289">
        <v>0</v>
      </c>
      <c r="S48" s="289"/>
      <c r="T48" s="289">
        <v>0</v>
      </c>
      <c r="U48" s="289"/>
      <c r="V48" s="289">
        <v>0</v>
      </c>
      <c r="W48" s="289"/>
      <c r="X48" s="289">
        <v>0</v>
      </c>
      <c r="Y48" s="289"/>
      <c r="Z48" s="289">
        <v>0</v>
      </c>
      <c r="AA48" s="289"/>
      <c r="AB48" s="289">
        <v>0</v>
      </c>
      <c r="AC48" s="289">
        <v>0</v>
      </c>
    </row>
    <row r="49" spans="1:29" s="253" customFormat="1" ht="31.5" x14ac:dyDescent="0.25">
      <c r="A49" s="290" t="s">
        <v>644</v>
      </c>
      <c r="B49" s="291" t="s">
        <v>645</v>
      </c>
      <c r="C49" s="289"/>
      <c r="D49" s="289"/>
      <c r="E49" s="289"/>
      <c r="F49" s="289"/>
      <c r="G49" s="289">
        <v>0</v>
      </c>
      <c r="H49" s="289">
        <v>0</v>
      </c>
      <c r="I49" s="289"/>
      <c r="J49" s="289">
        <v>0</v>
      </c>
      <c r="K49" s="289"/>
      <c r="L49" s="289">
        <v>0</v>
      </c>
      <c r="M49" s="289"/>
      <c r="N49" s="289">
        <v>0</v>
      </c>
      <c r="O49" s="289"/>
      <c r="P49" s="289">
        <v>0</v>
      </c>
      <c r="Q49" s="289"/>
      <c r="R49" s="289">
        <v>0</v>
      </c>
      <c r="S49" s="289"/>
      <c r="T49" s="289">
        <v>0</v>
      </c>
      <c r="U49" s="289"/>
      <c r="V49" s="289">
        <v>0</v>
      </c>
      <c r="W49" s="289"/>
      <c r="X49" s="289">
        <v>0</v>
      </c>
      <c r="Y49" s="289"/>
      <c r="Z49" s="289">
        <v>0</v>
      </c>
      <c r="AA49" s="289"/>
      <c r="AB49" s="289">
        <v>0</v>
      </c>
      <c r="AC49" s="289">
        <v>0</v>
      </c>
    </row>
    <row r="50" spans="1:29" s="253" customFormat="1" ht="31.5" x14ac:dyDescent="0.25">
      <c r="A50" s="290" t="s">
        <v>646</v>
      </c>
      <c r="B50" s="291" t="s">
        <v>647</v>
      </c>
      <c r="C50" s="289"/>
      <c r="D50" s="289"/>
      <c r="E50" s="289"/>
      <c r="F50" s="289"/>
      <c r="G50" s="289">
        <v>0</v>
      </c>
      <c r="H50" s="289">
        <v>0</v>
      </c>
      <c r="I50" s="289"/>
      <c r="J50" s="289">
        <v>0</v>
      </c>
      <c r="K50" s="289"/>
      <c r="L50" s="289">
        <v>0</v>
      </c>
      <c r="M50" s="289"/>
      <c r="N50" s="289">
        <v>0</v>
      </c>
      <c r="O50" s="289"/>
      <c r="P50" s="289">
        <v>0</v>
      </c>
      <c r="Q50" s="289"/>
      <c r="R50" s="289">
        <v>0</v>
      </c>
      <c r="S50" s="289"/>
      <c r="T50" s="289">
        <v>0</v>
      </c>
      <c r="U50" s="289"/>
      <c r="V50" s="289">
        <v>0</v>
      </c>
      <c r="W50" s="289"/>
      <c r="X50" s="289">
        <v>0</v>
      </c>
      <c r="Y50" s="289"/>
      <c r="Z50" s="289">
        <v>0</v>
      </c>
      <c r="AA50" s="289"/>
      <c r="AB50" s="289">
        <v>0</v>
      </c>
      <c r="AC50" s="289">
        <v>0</v>
      </c>
    </row>
    <row r="51" spans="1:29" s="253" customFormat="1" x14ac:dyDescent="0.25">
      <c r="A51" s="290" t="s">
        <v>648</v>
      </c>
      <c r="B51" s="291" t="s">
        <v>142</v>
      </c>
      <c r="C51" s="289"/>
      <c r="D51" s="289"/>
      <c r="E51" s="289"/>
      <c r="F51" s="289"/>
      <c r="G51" s="289">
        <v>0</v>
      </c>
      <c r="H51" s="289">
        <v>0</v>
      </c>
      <c r="I51" s="289"/>
      <c r="J51" s="289">
        <v>0</v>
      </c>
      <c r="K51" s="289"/>
      <c r="L51" s="289">
        <v>0</v>
      </c>
      <c r="M51" s="289"/>
      <c r="N51" s="289">
        <v>0</v>
      </c>
      <c r="O51" s="289"/>
      <c r="P51" s="289">
        <v>0</v>
      </c>
      <c r="Q51" s="289"/>
      <c r="R51" s="289">
        <v>0</v>
      </c>
      <c r="S51" s="289"/>
      <c r="T51" s="289">
        <v>0</v>
      </c>
      <c r="U51" s="289"/>
      <c r="V51" s="289">
        <v>0</v>
      </c>
      <c r="W51" s="289"/>
      <c r="X51" s="289">
        <v>0</v>
      </c>
      <c r="Y51" s="289"/>
      <c r="Z51" s="289">
        <v>0</v>
      </c>
      <c r="AA51" s="289"/>
      <c r="AB51" s="289">
        <v>0</v>
      </c>
      <c r="AC51" s="289">
        <v>0</v>
      </c>
    </row>
    <row r="52" spans="1:29" s="253" customFormat="1" ht="31.5" x14ac:dyDescent="0.25">
      <c r="A52" s="290" t="s">
        <v>649</v>
      </c>
      <c r="B52" s="291" t="s">
        <v>627</v>
      </c>
      <c r="C52" s="289"/>
      <c r="D52" s="289"/>
      <c r="E52" s="289"/>
      <c r="F52" s="289"/>
      <c r="G52" s="289">
        <v>0</v>
      </c>
      <c r="H52" s="289">
        <v>0</v>
      </c>
      <c r="I52" s="289"/>
      <c r="J52" s="289">
        <v>0</v>
      </c>
      <c r="K52" s="289"/>
      <c r="L52" s="289">
        <v>0</v>
      </c>
      <c r="M52" s="289"/>
      <c r="N52" s="289">
        <v>0</v>
      </c>
      <c r="O52" s="289"/>
      <c r="P52" s="289">
        <v>0</v>
      </c>
      <c r="Q52" s="289"/>
      <c r="R52" s="289">
        <v>0</v>
      </c>
      <c r="S52" s="289"/>
      <c r="T52" s="289">
        <v>0</v>
      </c>
      <c r="U52" s="289"/>
      <c r="V52" s="289">
        <v>0</v>
      </c>
      <c r="W52" s="289"/>
      <c r="X52" s="289">
        <v>0</v>
      </c>
      <c r="Y52" s="289"/>
      <c r="Z52" s="289">
        <v>0</v>
      </c>
      <c r="AA52" s="289"/>
      <c r="AB52" s="289">
        <v>0</v>
      </c>
      <c r="AC52" s="289">
        <v>0</v>
      </c>
    </row>
    <row r="53" spans="1:29" s="253" customFormat="1" x14ac:dyDescent="0.25">
      <c r="A53" s="290" t="s">
        <v>650</v>
      </c>
      <c r="B53" s="291" t="s">
        <v>629</v>
      </c>
      <c r="C53" s="289"/>
      <c r="D53" s="289"/>
      <c r="E53" s="289"/>
      <c r="F53" s="289"/>
      <c r="G53" s="289">
        <v>0</v>
      </c>
      <c r="H53" s="289">
        <v>0</v>
      </c>
      <c r="I53" s="289"/>
      <c r="J53" s="289">
        <v>0</v>
      </c>
      <c r="K53" s="289"/>
      <c r="L53" s="289">
        <v>0</v>
      </c>
      <c r="M53" s="289"/>
      <c r="N53" s="289">
        <v>0</v>
      </c>
      <c r="O53" s="289"/>
      <c r="P53" s="289">
        <v>0</v>
      </c>
      <c r="Q53" s="289"/>
      <c r="R53" s="289">
        <v>0</v>
      </c>
      <c r="S53" s="289"/>
      <c r="T53" s="289">
        <v>0</v>
      </c>
      <c r="U53" s="289"/>
      <c r="V53" s="289">
        <v>0</v>
      </c>
      <c r="W53" s="289"/>
      <c r="X53" s="289">
        <v>0</v>
      </c>
      <c r="Y53" s="289"/>
      <c r="Z53" s="289">
        <v>0</v>
      </c>
      <c r="AA53" s="289"/>
      <c r="AB53" s="289">
        <v>0</v>
      </c>
      <c r="AC53" s="289">
        <v>0</v>
      </c>
    </row>
    <row r="54" spans="1:29" s="253" customFormat="1" x14ac:dyDescent="0.25">
      <c r="A54" s="290" t="s">
        <v>651</v>
      </c>
      <c r="B54" s="291" t="s">
        <v>631</v>
      </c>
      <c r="C54" s="289"/>
      <c r="D54" s="289"/>
      <c r="E54" s="289"/>
      <c r="F54" s="289"/>
      <c r="G54" s="289">
        <v>0</v>
      </c>
      <c r="H54" s="289">
        <v>0</v>
      </c>
      <c r="I54" s="289"/>
      <c r="J54" s="289">
        <v>0</v>
      </c>
      <c r="K54" s="289"/>
      <c r="L54" s="289">
        <v>0</v>
      </c>
      <c r="M54" s="289"/>
      <c r="N54" s="289">
        <v>0</v>
      </c>
      <c r="O54" s="289"/>
      <c r="P54" s="289">
        <v>0</v>
      </c>
      <c r="Q54" s="289"/>
      <c r="R54" s="289">
        <v>0</v>
      </c>
      <c r="S54" s="289"/>
      <c r="T54" s="289">
        <v>0</v>
      </c>
      <c r="U54" s="289"/>
      <c r="V54" s="289">
        <v>0</v>
      </c>
      <c r="W54" s="289"/>
      <c r="X54" s="289">
        <v>0</v>
      </c>
      <c r="Y54" s="289"/>
      <c r="Z54" s="289">
        <v>0</v>
      </c>
      <c r="AA54" s="289"/>
      <c r="AB54" s="289">
        <v>0</v>
      </c>
      <c r="AC54" s="289">
        <v>0</v>
      </c>
    </row>
    <row r="55" spans="1:29" s="252" customFormat="1" x14ac:dyDescent="0.25">
      <c r="A55" s="290" t="s">
        <v>652</v>
      </c>
      <c r="B55" s="291" t="s">
        <v>633</v>
      </c>
      <c r="C55" s="289"/>
      <c r="D55" s="289"/>
      <c r="E55" s="289"/>
      <c r="F55" s="289"/>
      <c r="G55" s="289">
        <v>0</v>
      </c>
      <c r="H55" s="289">
        <v>0</v>
      </c>
      <c r="I55" s="289"/>
      <c r="J55" s="289">
        <v>0</v>
      </c>
      <c r="K55" s="289"/>
      <c r="L55" s="289">
        <v>0</v>
      </c>
      <c r="M55" s="289"/>
      <c r="N55" s="289">
        <v>0</v>
      </c>
      <c r="O55" s="289"/>
      <c r="P55" s="289">
        <v>0</v>
      </c>
      <c r="Q55" s="289"/>
      <c r="R55" s="289">
        <v>0</v>
      </c>
      <c r="S55" s="289"/>
      <c r="T55" s="289">
        <v>0</v>
      </c>
      <c r="U55" s="289"/>
      <c r="V55" s="289">
        <v>0</v>
      </c>
      <c r="W55" s="289"/>
      <c r="X55" s="289">
        <v>0</v>
      </c>
      <c r="Y55" s="289"/>
      <c r="Z55" s="289">
        <v>0</v>
      </c>
      <c r="AA55" s="289"/>
      <c r="AB55" s="289">
        <v>0</v>
      </c>
      <c r="AC55" s="289">
        <v>0</v>
      </c>
    </row>
    <row r="56" spans="1:29" s="252" customFormat="1" x14ac:dyDescent="0.25">
      <c r="A56" s="290" t="s">
        <v>653</v>
      </c>
      <c r="B56" s="291" t="s">
        <v>635</v>
      </c>
      <c r="C56" s="289"/>
      <c r="D56" s="289"/>
      <c r="E56" s="289"/>
      <c r="F56" s="289"/>
      <c r="G56" s="289">
        <v>0</v>
      </c>
      <c r="H56" s="289">
        <v>0</v>
      </c>
      <c r="I56" s="289"/>
      <c r="J56" s="289">
        <v>0</v>
      </c>
      <c r="K56" s="289"/>
      <c r="L56" s="289">
        <v>0</v>
      </c>
      <c r="M56" s="289"/>
      <c r="N56" s="289">
        <v>0</v>
      </c>
      <c r="O56" s="289"/>
      <c r="P56" s="289">
        <v>0</v>
      </c>
      <c r="Q56" s="289"/>
      <c r="R56" s="289">
        <v>0</v>
      </c>
      <c r="S56" s="289"/>
      <c r="T56" s="289">
        <v>789.6</v>
      </c>
      <c r="U56" s="289"/>
      <c r="V56" s="289">
        <v>789.6</v>
      </c>
      <c r="W56" s="289"/>
      <c r="X56" s="289">
        <v>0</v>
      </c>
      <c r="Y56" s="289"/>
      <c r="Z56" s="289">
        <v>0</v>
      </c>
      <c r="AA56" s="289"/>
      <c r="AB56" s="289">
        <v>789.6</v>
      </c>
      <c r="AC56" s="289">
        <v>789.6</v>
      </c>
    </row>
    <row r="57" spans="1:29" s="253" customFormat="1" x14ac:dyDescent="0.25">
      <c r="A57" s="290" t="s">
        <v>654</v>
      </c>
      <c r="B57" s="291" t="s">
        <v>637</v>
      </c>
      <c r="C57" s="289"/>
      <c r="D57" s="289"/>
      <c r="E57" s="289"/>
      <c r="F57" s="289"/>
      <c r="G57" s="289">
        <v>0</v>
      </c>
      <c r="H57" s="289">
        <v>0</v>
      </c>
      <c r="I57" s="289"/>
      <c r="J57" s="289">
        <v>0</v>
      </c>
      <c r="K57" s="289"/>
      <c r="L57" s="289">
        <v>0</v>
      </c>
      <c r="M57" s="289"/>
      <c r="N57" s="289">
        <v>0</v>
      </c>
      <c r="O57" s="289"/>
      <c r="P57" s="289">
        <v>0</v>
      </c>
      <c r="Q57" s="289"/>
      <c r="R57" s="289">
        <v>0</v>
      </c>
      <c r="S57" s="289"/>
      <c r="T57" s="289">
        <v>0</v>
      </c>
      <c r="U57" s="289"/>
      <c r="V57" s="289">
        <v>0</v>
      </c>
      <c r="W57" s="289"/>
      <c r="X57" s="289">
        <v>0</v>
      </c>
      <c r="Y57" s="289"/>
      <c r="Z57" s="289">
        <v>0</v>
      </c>
      <c r="AA57" s="289"/>
      <c r="AB57" s="289">
        <v>0</v>
      </c>
      <c r="AC57" s="289">
        <v>0</v>
      </c>
    </row>
    <row r="58" spans="1:29" s="253" customFormat="1" x14ac:dyDescent="0.25">
      <c r="A58" s="290" t="s">
        <v>655</v>
      </c>
      <c r="B58" s="291" t="s">
        <v>639</v>
      </c>
      <c r="C58" s="289"/>
      <c r="D58" s="289"/>
      <c r="E58" s="289"/>
      <c r="F58" s="289"/>
      <c r="G58" s="289">
        <v>0</v>
      </c>
      <c r="H58" s="289">
        <v>0</v>
      </c>
      <c r="I58" s="289"/>
      <c r="J58" s="289">
        <v>0</v>
      </c>
      <c r="K58" s="289"/>
      <c r="L58" s="289">
        <v>0</v>
      </c>
      <c r="M58" s="289"/>
      <c r="N58" s="289">
        <v>0</v>
      </c>
      <c r="O58" s="289"/>
      <c r="P58" s="289">
        <v>0</v>
      </c>
      <c r="Q58" s="289"/>
      <c r="R58" s="289">
        <v>0</v>
      </c>
      <c r="S58" s="289"/>
      <c r="T58" s="289">
        <v>0</v>
      </c>
      <c r="U58" s="289"/>
      <c r="V58" s="289">
        <v>0</v>
      </c>
      <c r="W58" s="289"/>
      <c r="X58" s="289">
        <v>0</v>
      </c>
      <c r="Y58" s="289"/>
      <c r="Z58" s="289">
        <v>0</v>
      </c>
      <c r="AA58" s="289"/>
      <c r="AB58" s="289">
        <v>0</v>
      </c>
      <c r="AC58" s="289">
        <v>0</v>
      </c>
    </row>
    <row r="59" spans="1:29" s="253" customFormat="1" x14ac:dyDescent="0.25">
      <c r="A59" s="290" t="s">
        <v>656</v>
      </c>
      <c r="B59" s="291" t="s">
        <v>641</v>
      </c>
      <c r="C59" s="289"/>
      <c r="D59" s="289"/>
      <c r="E59" s="289"/>
      <c r="F59" s="289"/>
      <c r="G59" s="289">
        <v>0</v>
      </c>
      <c r="H59" s="289">
        <v>0</v>
      </c>
      <c r="I59" s="289"/>
      <c r="J59" s="289">
        <v>0</v>
      </c>
      <c r="K59" s="289"/>
      <c r="L59" s="289">
        <v>0</v>
      </c>
      <c r="M59" s="289"/>
      <c r="N59" s="289">
        <v>0</v>
      </c>
      <c r="O59" s="289"/>
      <c r="P59" s="289">
        <v>0</v>
      </c>
      <c r="Q59" s="289"/>
      <c r="R59" s="289">
        <v>0</v>
      </c>
      <c r="S59" s="289"/>
      <c r="T59" s="289">
        <v>0</v>
      </c>
      <c r="U59" s="289"/>
      <c r="V59" s="289">
        <v>0</v>
      </c>
      <c r="W59" s="289"/>
      <c r="X59" s="289">
        <v>0</v>
      </c>
      <c r="Y59" s="289"/>
      <c r="Z59" s="289">
        <v>0</v>
      </c>
      <c r="AA59" s="289"/>
      <c r="AB59" s="289">
        <v>0</v>
      </c>
      <c r="AC59" s="289">
        <v>0</v>
      </c>
    </row>
    <row r="60" spans="1:29" s="253" customFormat="1" ht="31.5" x14ac:dyDescent="0.25">
      <c r="A60" s="287" t="s">
        <v>58</v>
      </c>
      <c r="B60" s="288" t="s">
        <v>141</v>
      </c>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v>0</v>
      </c>
      <c r="AC60" s="289">
        <v>0</v>
      </c>
    </row>
    <row r="61" spans="1:29" s="253" customFormat="1" x14ac:dyDescent="0.25">
      <c r="A61" s="290" t="s">
        <v>657</v>
      </c>
      <c r="B61" s="291" t="s">
        <v>140</v>
      </c>
      <c r="C61" s="289">
        <v>223.74824210948327</v>
      </c>
      <c r="D61" s="289">
        <v>133.60918908459308</v>
      </c>
      <c r="E61" s="289"/>
      <c r="F61" s="289"/>
      <c r="G61" s="289">
        <v>0</v>
      </c>
      <c r="H61" s="289">
        <v>0</v>
      </c>
      <c r="I61" s="289"/>
      <c r="J61" s="289">
        <v>0</v>
      </c>
      <c r="K61" s="289"/>
      <c r="L61" s="289">
        <v>0</v>
      </c>
      <c r="M61" s="289"/>
      <c r="N61" s="289">
        <v>0</v>
      </c>
      <c r="O61" s="289"/>
      <c r="P61" s="289">
        <v>0</v>
      </c>
      <c r="Q61" s="289"/>
      <c r="R61" s="289">
        <v>0</v>
      </c>
      <c r="S61" s="289"/>
      <c r="T61" s="289">
        <v>223.74824210948327</v>
      </c>
      <c r="U61" s="289"/>
      <c r="V61" s="289">
        <v>133.60918908459311</v>
      </c>
      <c r="W61" s="289"/>
      <c r="X61" s="289">
        <v>0</v>
      </c>
      <c r="Y61" s="289"/>
      <c r="Z61" s="289">
        <v>0</v>
      </c>
      <c r="AA61" s="289"/>
      <c r="AB61" s="289">
        <v>223.74824210948327</v>
      </c>
      <c r="AC61" s="289">
        <v>133.60918908459311</v>
      </c>
    </row>
    <row r="62" spans="1:29" x14ac:dyDescent="0.25">
      <c r="A62" s="290" t="s">
        <v>658</v>
      </c>
      <c r="B62" s="291" t="s">
        <v>137</v>
      </c>
      <c r="C62" s="289"/>
      <c r="D62" s="289"/>
      <c r="E62" s="289"/>
      <c r="F62" s="289"/>
      <c r="G62" s="289">
        <v>0</v>
      </c>
      <c r="H62" s="289">
        <v>0</v>
      </c>
      <c r="I62" s="289"/>
      <c r="J62" s="289">
        <v>0</v>
      </c>
      <c r="K62" s="289"/>
      <c r="L62" s="289">
        <v>0</v>
      </c>
      <c r="M62" s="289"/>
      <c r="N62" s="289">
        <v>0</v>
      </c>
      <c r="O62" s="289"/>
      <c r="P62" s="289">
        <v>0</v>
      </c>
      <c r="Q62" s="289"/>
      <c r="R62" s="289">
        <v>0</v>
      </c>
      <c r="S62" s="289"/>
      <c r="T62" s="289">
        <v>0</v>
      </c>
      <c r="U62" s="289"/>
      <c r="V62" s="289">
        <v>0</v>
      </c>
      <c r="W62" s="289"/>
      <c r="X62" s="289">
        <v>0</v>
      </c>
      <c r="Y62" s="289"/>
      <c r="Z62" s="289">
        <v>0</v>
      </c>
      <c r="AA62" s="289"/>
      <c r="AB62" s="289">
        <v>0</v>
      </c>
      <c r="AC62" s="289">
        <v>0</v>
      </c>
    </row>
    <row r="63" spans="1:29" x14ac:dyDescent="0.25">
      <c r="A63" s="290" t="s">
        <v>659</v>
      </c>
      <c r="B63" s="293" t="s">
        <v>136</v>
      </c>
      <c r="C63" s="289"/>
      <c r="D63" s="289"/>
      <c r="E63" s="289"/>
      <c r="F63" s="289"/>
      <c r="G63" s="289">
        <v>0</v>
      </c>
      <c r="H63" s="289">
        <v>0</v>
      </c>
      <c r="I63" s="289"/>
      <c r="J63" s="289">
        <v>0</v>
      </c>
      <c r="K63" s="289"/>
      <c r="L63" s="289">
        <v>0</v>
      </c>
      <c r="M63" s="289"/>
      <c r="N63" s="289">
        <v>0</v>
      </c>
      <c r="O63" s="289"/>
      <c r="P63" s="289">
        <v>0</v>
      </c>
      <c r="Q63" s="289"/>
      <c r="R63" s="289">
        <v>0</v>
      </c>
      <c r="S63" s="289"/>
      <c r="T63" s="289">
        <v>0</v>
      </c>
      <c r="U63" s="289"/>
      <c r="V63" s="289">
        <v>0</v>
      </c>
      <c r="W63" s="289"/>
      <c r="X63" s="289">
        <v>0</v>
      </c>
      <c r="Y63" s="289"/>
      <c r="Z63" s="289">
        <v>0</v>
      </c>
      <c r="AA63" s="289"/>
      <c r="AB63" s="289">
        <v>0</v>
      </c>
      <c r="AC63" s="289">
        <v>0</v>
      </c>
    </row>
    <row r="64" spans="1:29" x14ac:dyDescent="0.25">
      <c r="A64" s="290" t="s">
        <v>660</v>
      </c>
      <c r="B64" s="293" t="s">
        <v>135</v>
      </c>
      <c r="C64" s="289"/>
      <c r="D64" s="289"/>
      <c r="E64" s="289"/>
      <c r="F64" s="289"/>
      <c r="G64" s="289">
        <v>0</v>
      </c>
      <c r="H64" s="289">
        <v>0</v>
      </c>
      <c r="I64" s="289"/>
      <c r="J64" s="289">
        <v>0</v>
      </c>
      <c r="K64" s="289"/>
      <c r="L64" s="289">
        <v>0</v>
      </c>
      <c r="M64" s="289"/>
      <c r="N64" s="289">
        <v>0</v>
      </c>
      <c r="O64" s="289"/>
      <c r="P64" s="289">
        <v>0</v>
      </c>
      <c r="Q64" s="289"/>
      <c r="R64" s="289">
        <v>0</v>
      </c>
      <c r="S64" s="289"/>
      <c r="T64" s="289">
        <v>0</v>
      </c>
      <c r="U64" s="289"/>
      <c r="V64" s="289">
        <v>0</v>
      </c>
      <c r="W64" s="289"/>
      <c r="X64" s="289">
        <v>0</v>
      </c>
      <c r="Y64" s="289"/>
      <c r="Z64" s="289">
        <v>0</v>
      </c>
      <c r="AA64" s="289"/>
      <c r="AB64" s="289">
        <v>0</v>
      </c>
      <c r="AC64" s="289">
        <v>0</v>
      </c>
    </row>
    <row r="65" spans="1:29" x14ac:dyDescent="0.25">
      <c r="A65" s="290" t="s">
        <v>661</v>
      </c>
      <c r="B65" s="293" t="s">
        <v>138</v>
      </c>
      <c r="C65" s="289"/>
      <c r="D65" s="289"/>
      <c r="E65" s="289"/>
      <c r="F65" s="289"/>
      <c r="G65" s="289">
        <v>0</v>
      </c>
      <c r="H65" s="289">
        <v>0</v>
      </c>
      <c r="I65" s="289"/>
      <c r="J65" s="289">
        <v>0</v>
      </c>
      <c r="K65" s="289"/>
      <c r="L65" s="289">
        <v>0</v>
      </c>
      <c r="M65" s="289"/>
      <c r="N65" s="289">
        <v>0</v>
      </c>
      <c r="O65" s="289"/>
      <c r="P65" s="289">
        <v>0</v>
      </c>
      <c r="Q65" s="289"/>
      <c r="R65" s="289">
        <v>0</v>
      </c>
      <c r="S65" s="289"/>
      <c r="T65" s="289">
        <v>0</v>
      </c>
      <c r="U65" s="289"/>
      <c r="V65" s="289">
        <v>0</v>
      </c>
      <c r="W65" s="289"/>
      <c r="X65" s="289">
        <v>0</v>
      </c>
      <c r="Y65" s="289"/>
      <c r="Z65" s="289">
        <v>0</v>
      </c>
      <c r="AA65" s="289"/>
      <c r="AB65" s="289">
        <v>0</v>
      </c>
      <c r="AC65" s="289">
        <v>0</v>
      </c>
    </row>
    <row r="66" spans="1:29" x14ac:dyDescent="0.25">
      <c r="A66" s="290" t="s">
        <v>662</v>
      </c>
      <c r="B66" s="293" t="s">
        <v>663</v>
      </c>
      <c r="C66" s="289"/>
      <c r="D66" s="289"/>
      <c r="E66" s="289"/>
      <c r="F66" s="289"/>
      <c r="G66" s="289">
        <v>0</v>
      </c>
      <c r="H66" s="289">
        <v>0</v>
      </c>
      <c r="I66" s="289"/>
      <c r="J66" s="289">
        <v>0</v>
      </c>
      <c r="K66" s="289"/>
      <c r="L66" s="289">
        <v>0</v>
      </c>
      <c r="M66" s="289"/>
      <c r="N66" s="289">
        <v>0</v>
      </c>
      <c r="O66" s="289"/>
      <c r="P66" s="289">
        <v>0</v>
      </c>
      <c r="Q66" s="289"/>
      <c r="R66" s="289">
        <v>0</v>
      </c>
      <c r="S66" s="289"/>
      <c r="T66" s="289">
        <v>0</v>
      </c>
      <c r="U66" s="289"/>
      <c r="V66" s="289">
        <v>0</v>
      </c>
      <c r="W66" s="289"/>
      <c r="X66" s="289">
        <v>0</v>
      </c>
      <c r="Y66" s="289"/>
      <c r="Z66" s="289">
        <v>0</v>
      </c>
      <c r="AA66" s="289"/>
      <c r="AB66" s="289">
        <v>0</v>
      </c>
      <c r="AC66" s="289">
        <v>0</v>
      </c>
    </row>
    <row r="67" spans="1:29" x14ac:dyDescent="0.25">
      <c r="A67" s="290" t="s">
        <v>664</v>
      </c>
      <c r="B67" s="293" t="s">
        <v>665</v>
      </c>
      <c r="C67" s="289"/>
      <c r="D67" s="289"/>
      <c r="E67" s="289"/>
      <c r="F67" s="289"/>
      <c r="G67" s="289">
        <v>0</v>
      </c>
      <c r="H67" s="289">
        <v>0</v>
      </c>
      <c r="I67" s="289"/>
      <c r="J67" s="289">
        <v>0</v>
      </c>
      <c r="K67" s="289"/>
      <c r="L67" s="289">
        <v>0</v>
      </c>
      <c r="M67" s="289"/>
      <c r="N67" s="289">
        <v>0</v>
      </c>
      <c r="O67" s="289"/>
      <c r="P67" s="289">
        <v>0</v>
      </c>
      <c r="Q67" s="289"/>
      <c r="R67" s="289">
        <v>0</v>
      </c>
      <c r="S67" s="289"/>
      <c r="T67" s="289">
        <v>0</v>
      </c>
      <c r="U67" s="289"/>
      <c r="V67" s="289">
        <v>0</v>
      </c>
      <c r="W67" s="289"/>
      <c r="X67" s="289">
        <v>0</v>
      </c>
      <c r="Y67" s="289"/>
      <c r="Z67" s="289">
        <v>0</v>
      </c>
      <c r="AA67" s="289"/>
      <c r="AB67" s="289">
        <v>0</v>
      </c>
      <c r="AC67" s="289">
        <v>0</v>
      </c>
    </row>
    <row r="68" spans="1:29" x14ac:dyDescent="0.25">
      <c r="A68" s="290" t="s">
        <v>666</v>
      </c>
      <c r="B68" s="293" t="s">
        <v>667</v>
      </c>
      <c r="C68" s="289"/>
      <c r="D68" s="289"/>
      <c r="E68" s="289"/>
      <c r="F68" s="289"/>
      <c r="G68" s="289">
        <v>0</v>
      </c>
      <c r="H68" s="289">
        <v>0</v>
      </c>
      <c r="I68" s="289"/>
      <c r="J68" s="289">
        <v>0</v>
      </c>
      <c r="K68" s="289"/>
      <c r="L68" s="289">
        <v>0</v>
      </c>
      <c r="M68" s="289"/>
      <c r="N68" s="289">
        <v>0</v>
      </c>
      <c r="O68" s="289"/>
      <c r="P68" s="289">
        <v>0</v>
      </c>
      <c r="Q68" s="289"/>
      <c r="R68" s="289">
        <v>0</v>
      </c>
      <c r="S68" s="289"/>
      <c r="T68" s="289">
        <v>0</v>
      </c>
      <c r="U68" s="289"/>
      <c r="V68" s="289">
        <v>0</v>
      </c>
      <c r="W68" s="289"/>
      <c r="X68" s="289">
        <v>0</v>
      </c>
      <c r="Y68" s="289"/>
      <c r="Z68" s="289">
        <v>0</v>
      </c>
      <c r="AA68" s="289"/>
      <c r="AB68" s="289">
        <v>0</v>
      </c>
      <c r="AC68" s="289">
        <v>0</v>
      </c>
    </row>
    <row r="69" spans="1:29" x14ac:dyDescent="0.25">
      <c r="A69" s="290" t="s">
        <v>668</v>
      </c>
      <c r="B69" s="293" t="s">
        <v>669</v>
      </c>
      <c r="C69" s="289"/>
      <c r="D69" s="289"/>
      <c r="E69" s="289"/>
      <c r="F69" s="289"/>
      <c r="G69" s="289">
        <v>0</v>
      </c>
      <c r="H69" s="289">
        <v>0</v>
      </c>
      <c r="I69" s="289"/>
      <c r="J69" s="289">
        <v>0</v>
      </c>
      <c r="K69" s="289"/>
      <c r="L69" s="289">
        <v>0</v>
      </c>
      <c r="M69" s="289"/>
      <c r="N69" s="289">
        <v>0</v>
      </c>
      <c r="O69" s="289"/>
      <c r="P69" s="289">
        <v>0</v>
      </c>
      <c r="Q69" s="289"/>
      <c r="R69" s="289">
        <v>0</v>
      </c>
      <c r="S69" s="289"/>
      <c r="T69" s="289">
        <v>789.6</v>
      </c>
      <c r="U69" s="289"/>
      <c r="V69" s="289">
        <v>789.6</v>
      </c>
      <c r="W69" s="289"/>
      <c r="X69" s="289">
        <v>0</v>
      </c>
      <c r="Y69" s="289"/>
      <c r="Z69" s="289">
        <v>0</v>
      </c>
      <c r="AA69" s="289"/>
      <c r="AB69" s="289">
        <v>789.6</v>
      </c>
      <c r="AC69" s="289">
        <v>789.6</v>
      </c>
    </row>
    <row r="70" spans="1:29" x14ac:dyDescent="0.25">
      <c r="A70" s="290" t="s">
        <v>670</v>
      </c>
      <c r="B70" s="293" t="s">
        <v>671</v>
      </c>
      <c r="C70" s="289"/>
      <c r="D70" s="289"/>
      <c r="E70" s="289"/>
      <c r="F70" s="289"/>
      <c r="G70" s="289">
        <v>0</v>
      </c>
      <c r="H70" s="289">
        <v>0</v>
      </c>
      <c r="I70" s="289"/>
      <c r="J70" s="289">
        <v>0</v>
      </c>
      <c r="K70" s="289"/>
      <c r="L70" s="289">
        <v>0</v>
      </c>
      <c r="M70" s="289"/>
      <c r="N70" s="289">
        <v>0</v>
      </c>
      <c r="O70" s="289"/>
      <c r="P70" s="289">
        <v>0</v>
      </c>
      <c r="Q70" s="289"/>
      <c r="R70" s="289">
        <v>0</v>
      </c>
      <c r="S70" s="289"/>
      <c r="T70" s="289">
        <v>0</v>
      </c>
      <c r="U70" s="289"/>
      <c r="V70" s="289">
        <v>0</v>
      </c>
      <c r="W70" s="289"/>
      <c r="X70" s="289">
        <v>0</v>
      </c>
      <c r="Y70" s="289"/>
      <c r="Z70" s="289">
        <v>0</v>
      </c>
      <c r="AA70" s="289"/>
      <c r="AB70" s="289">
        <v>0</v>
      </c>
      <c r="AC70" s="289">
        <v>0</v>
      </c>
    </row>
    <row r="71" spans="1:29" x14ac:dyDescent="0.25">
      <c r="A71" s="290" t="s">
        <v>672</v>
      </c>
      <c r="B71" s="293" t="s">
        <v>673</v>
      </c>
      <c r="C71" s="289"/>
      <c r="D71" s="289"/>
      <c r="E71" s="289"/>
      <c r="F71" s="289"/>
      <c r="G71" s="289">
        <v>0</v>
      </c>
      <c r="H71" s="289">
        <v>0</v>
      </c>
      <c r="I71" s="289"/>
      <c r="J71" s="289">
        <v>0</v>
      </c>
      <c r="K71" s="289"/>
      <c r="L71" s="289">
        <v>0</v>
      </c>
      <c r="M71" s="289"/>
      <c r="N71" s="289">
        <v>0</v>
      </c>
      <c r="O71" s="289"/>
      <c r="P71" s="289">
        <v>0</v>
      </c>
      <c r="Q71" s="289"/>
      <c r="R71" s="289">
        <v>0</v>
      </c>
      <c r="S71" s="289"/>
      <c r="T71" s="289">
        <v>0</v>
      </c>
      <c r="U71" s="289"/>
      <c r="V71" s="289">
        <v>0</v>
      </c>
      <c r="W71" s="289"/>
      <c r="X71" s="289">
        <v>0</v>
      </c>
      <c r="Y71" s="289"/>
      <c r="Z71" s="289">
        <v>0</v>
      </c>
      <c r="AA71" s="289"/>
      <c r="AB71" s="289">
        <v>0</v>
      </c>
      <c r="AC71" s="289">
        <v>0</v>
      </c>
    </row>
    <row r="72" spans="1:29" x14ac:dyDescent="0.25">
      <c r="A72" s="290" t="s">
        <v>674</v>
      </c>
      <c r="B72" s="293" t="s">
        <v>675</v>
      </c>
      <c r="C72" s="289"/>
      <c r="D72" s="289"/>
      <c r="E72" s="289"/>
      <c r="F72" s="289"/>
      <c r="G72" s="289">
        <v>0</v>
      </c>
      <c r="H72" s="289">
        <v>0</v>
      </c>
      <c r="I72" s="289"/>
      <c r="J72" s="289">
        <v>0</v>
      </c>
      <c r="K72" s="289"/>
      <c r="L72" s="289">
        <v>0</v>
      </c>
      <c r="M72" s="289"/>
      <c r="N72" s="289">
        <v>0</v>
      </c>
      <c r="O72" s="289"/>
      <c r="P72" s="289">
        <v>0</v>
      </c>
      <c r="Q72" s="289"/>
      <c r="R72" s="289">
        <v>0</v>
      </c>
      <c r="S72" s="289"/>
      <c r="T72" s="289">
        <v>0</v>
      </c>
      <c r="U72" s="289"/>
      <c r="V72" s="289">
        <v>0</v>
      </c>
      <c r="W72" s="289"/>
      <c r="X72" s="289">
        <v>0</v>
      </c>
      <c r="Y72" s="289"/>
      <c r="Z72" s="289">
        <v>0</v>
      </c>
      <c r="AA72" s="289"/>
      <c r="AB72" s="289">
        <v>0</v>
      </c>
      <c r="AC72" s="289">
        <v>0</v>
      </c>
    </row>
    <row r="73" spans="1:29" ht="31.5" x14ac:dyDescent="0.25">
      <c r="A73" s="287" t="s">
        <v>57</v>
      </c>
      <c r="B73" s="295" t="s">
        <v>191</v>
      </c>
      <c r="C73" s="289"/>
      <c r="D73" s="289"/>
      <c r="E73" s="289"/>
      <c r="F73" s="289"/>
      <c r="G73" s="289"/>
      <c r="H73" s="289"/>
      <c r="I73" s="289"/>
      <c r="J73" s="289"/>
      <c r="K73" s="289"/>
      <c r="L73" s="289">
        <v>0</v>
      </c>
      <c r="M73" s="289"/>
      <c r="N73" s="289">
        <v>0</v>
      </c>
      <c r="O73" s="289"/>
      <c r="P73" s="289">
        <v>0</v>
      </c>
      <c r="Q73" s="289"/>
      <c r="R73" s="289">
        <v>0</v>
      </c>
      <c r="S73" s="289"/>
      <c r="T73" s="289">
        <v>0</v>
      </c>
      <c r="U73" s="289"/>
      <c r="V73" s="289">
        <v>0</v>
      </c>
      <c r="W73" s="289"/>
      <c r="X73" s="289">
        <v>0</v>
      </c>
      <c r="Y73" s="289"/>
      <c r="Z73" s="289">
        <v>0</v>
      </c>
      <c r="AA73" s="289"/>
      <c r="AB73" s="289">
        <v>0</v>
      </c>
      <c r="AC73" s="289">
        <v>0</v>
      </c>
    </row>
    <row r="74" spans="1:29" x14ac:dyDescent="0.25">
      <c r="A74" s="287" t="s">
        <v>55</v>
      </c>
      <c r="B74" s="288" t="s">
        <v>139</v>
      </c>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row>
    <row r="75" spans="1:29" ht="31.5" x14ac:dyDescent="0.25">
      <c r="A75" s="290" t="s">
        <v>676</v>
      </c>
      <c r="B75" s="293" t="s">
        <v>622</v>
      </c>
      <c r="C75" s="289"/>
      <c r="D75" s="289"/>
      <c r="E75" s="289"/>
      <c r="F75" s="289"/>
      <c r="G75" s="289">
        <v>0</v>
      </c>
      <c r="H75" s="289">
        <v>0</v>
      </c>
      <c r="I75" s="289"/>
      <c r="J75" s="289">
        <v>0</v>
      </c>
      <c r="K75" s="289"/>
      <c r="L75" s="289">
        <v>0</v>
      </c>
      <c r="M75" s="289"/>
      <c r="N75" s="289">
        <v>0</v>
      </c>
      <c r="O75" s="289"/>
      <c r="P75" s="289">
        <v>0</v>
      </c>
      <c r="Q75" s="289"/>
      <c r="R75" s="289">
        <v>0</v>
      </c>
      <c r="S75" s="289"/>
      <c r="T75" s="289">
        <v>0</v>
      </c>
      <c r="U75" s="289"/>
      <c r="V75" s="289">
        <v>0</v>
      </c>
      <c r="W75" s="289"/>
      <c r="X75" s="289">
        <v>0</v>
      </c>
      <c r="Y75" s="289"/>
      <c r="Z75" s="289">
        <v>0</v>
      </c>
      <c r="AA75" s="289"/>
      <c r="AB75" s="289">
        <v>0</v>
      </c>
      <c r="AC75" s="289">
        <v>0</v>
      </c>
    </row>
    <row r="76" spans="1:29" x14ac:dyDescent="0.25">
      <c r="A76" s="290" t="s">
        <v>677</v>
      </c>
      <c r="B76" s="293" t="s">
        <v>143</v>
      </c>
      <c r="C76" s="289"/>
      <c r="D76" s="289"/>
      <c r="E76" s="289"/>
      <c r="F76" s="289"/>
      <c r="G76" s="289">
        <v>0</v>
      </c>
      <c r="H76" s="289">
        <v>0</v>
      </c>
      <c r="I76" s="289"/>
      <c r="J76" s="289">
        <v>0</v>
      </c>
      <c r="K76" s="289"/>
      <c r="L76" s="289">
        <v>0</v>
      </c>
      <c r="M76" s="289"/>
      <c r="N76" s="289">
        <v>0</v>
      </c>
      <c r="O76" s="289"/>
      <c r="P76" s="289">
        <v>0</v>
      </c>
      <c r="Q76" s="289"/>
      <c r="R76" s="289">
        <v>0</v>
      </c>
      <c r="S76" s="289"/>
      <c r="T76" s="289">
        <v>0</v>
      </c>
      <c r="U76" s="289"/>
      <c r="V76" s="289">
        <v>0</v>
      </c>
      <c r="W76" s="289"/>
      <c r="X76" s="289">
        <v>0</v>
      </c>
      <c r="Y76" s="289"/>
      <c r="Z76" s="289">
        <v>0</v>
      </c>
      <c r="AA76" s="289"/>
      <c r="AB76" s="289">
        <v>0</v>
      </c>
      <c r="AC76" s="289">
        <v>0</v>
      </c>
    </row>
    <row r="77" spans="1:29" x14ac:dyDescent="0.25">
      <c r="A77" s="290" t="s">
        <v>678</v>
      </c>
      <c r="B77" s="291" t="s">
        <v>534</v>
      </c>
      <c r="C77" s="289"/>
      <c r="D77" s="289"/>
      <c r="E77" s="289"/>
      <c r="F77" s="289"/>
      <c r="G77" s="289">
        <v>0</v>
      </c>
      <c r="H77" s="289">
        <v>0</v>
      </c>
      <c r="I77" s="289"/>
      <c r="J77" s="289">
        <v>0</v>
      </c>
      <c r="K77" s="289"/>
      <c r="L77" s="289">
        <v>0</v>
      </c>
      <c r="M77" s="289"/>
      <c r="N77" s="289">
        <v>0</v>
      </c>
      <c r="O77" s="289"/>
      <c r="P77" s="289">
        <v>0</v>
      </c>
      <c r="Q77" s="289"/>
      <c r="R77" s="289">
        <v>0</v>
      </c>
      <c r="S77" s="289"/>
      <c r="T77" s="289">
        <v>0</v>
      </c>
      <c r="U77" s="289"/>
      <c r="V77" s="289">
        <v>0</v>
      </c>
      <c r="W77" s="289"/>
      <c r="X77" s="289">
        <v>0</v>
      </c>
      <c r="Y77" s="289"/>
      <c r="Z77" s="289">
        <v>0</v>
      </c>
      <c r="AA77" s="289"/>
      <c r="AB77" s="289">
        <v>0</v>
      </c>
      <c r="AC77" s="289">
        <v>0</v>
      </c>
    </row>
    <row r="78" spans="1:29" ht="31.5" x14ac:dyDescent="0.25">
      <c r="A78" s="290" t="s">
        <v>679</v>
      </c>
      <c r="B78" s="291" t="s">
        <v>627</v>
      </c>
      <c r="C78" s="296"/>
      <c r="D78" s="297"/>
      <c r="E78" s="298"/>
      <c r="F78" s="298"/>
      <c r="G78" s="289">
        <v>0</v>
      </c>
      <c r="H78" s="289">
        <v>0</v>
      </c>
      <c r="I78" s="298"/>
      <c r="J78" s="289">
        <v>0</v>
      </c>
      <c r="K78" s="297"/>
      <c r="L78" s="289">
        <v>0</v>
      </c>
      <c r="M78" s="297"/>
      <c r="N78" s="289">
        <v>0</v>
      </c>
      <c r="O78" s="297"/>
      <c r="P78" s="289">
        <v>0</v>
      </c>
      <c r="Q78" s="297"/>
      <c r="R78" s="289">
        <v>0</v>
      </c>
      <c r="S78" s="297"/>
      <c r="T78" s="289">
        <v>0</v>
      </c>
      <c r="U78" s="297"/>
      <c r="V78" s="289">
        <v>0</v>
      </c>
      <c r="W78" s="297"/>
      <c r="X78" s="289">
        <v>0</v>
      </c>
      <c r="Y78" s="297"/>
      <c r="Z78" s="289">
        <v>0</v>
      </c>
      <c r="AA78" s="297"/>
      <c r="AB78" s="289">
        <v>0</v>
      </c>
      <c r="AC78" s="289">
        <v>0</v>
      </c>
    </row>
    <row r="79" spans="1:29" x14ac:dyDescent="0.25">
      <c r="A79" s="290" t="s">
        <v>680</v>
      </c>
      <c r="B79" s="291" t="s">
        <v>629</v>
      </c>
      <c r="C79" s="296"/>
      <c r="D79" s="297"/>
      <c r="E79" s="298"/>
      <c r="F79" s="298"/>
      <c r="G79" s="289">
        <v>0</v>
      </c>
      <c r="H79" s="289">
        <v>0</v>
      </c>
      <c r="I79" s="298"/>
      <c r="J79" s="289">
        <v>0</v>
      </c>
      <c r="K79" s="297"/>
      <c r="L79" s="289">
        <v>0</v>
      </c>
      <c r="M79" s="297"/>
      <c r="N79" s="289">
        <v>0</v>
      </c>
      <c r="O79" s="297"/>
      <c r="P79" s="289">
        <v>0</v>
      </c>
      <c r="Q79" s="297"/>
      <c r="R79" s="289">
        <v>0</v>
      </c>
      <c r="S79" s="297"/>
      <c r="T79" s="289">
        <v>0</v>
      </c>
      <c r="U79" s="297"/>
      <c r="V79" s="289">
        <v>0</v>
      </c>
      <c r="W79" s="297"/>
      <c r="X79" s="289">
        <v>0</v>
      </c>
      <c r="Y79" s="297"/>
      <c r="Z79" s="289">
        <v>0</v>
      </c>
      <c r="AA79" s="297"/>
      <c r="AB79" s="289">
        <v>0</v>
      </c>
      <c r="AC79" s="289">
        <v>0</v>
      </c>
    </row>
    <row r="80" spans="1:29" x14ac:dyDescent="0.25">
      <c r="A80" s="290" t="s">
        <v>681</v>
      </c>
      <c r="B80" s="291" t="s">
        <v>631</v>
      </c>
      <c r="C80" s="296"/>
      <c r="D80" s="297"/>
      <c r="E80" s="298"/>
      <c r="F80" s="298"/>
      <c r="G80" s="289">
        <v>0</v>
      </c>
      <c r="H80" s="289">
        <v>0</v>
      </c>
      <c r="I80" s="298"/>
      <c r="J80" s="289">
        <v>0</v>
      </c>
      <c r="K80" s="297"/>
      <c r="L80" s="289">
        <v>0</v>
      </c>
      <c r="M80" s="297"/>
      <c r="N80" s="289">
        <v>0</v>
      </c>
      <c r="O80" s="297"/>
      <c r="P80" s="289">
        <v>0</v>
      </c>
      <c r="Q80" s="297"/>
      <c r="R80" s="289">
        <v>0</v>
      </c>
      <c r="S80" s="297"/>
      <c r="T80" s="289">
        <v>0</v>
      </c>
      <c r="U80" s="297"/>
      <c r="V80" s="289">
        <v>0</v>
      </c>
      <c r="W80" s="297"/>
      <c r="X80" s="289">
        <v>0</v>
      </c>
      <c r="Y80" s="297"/>
      <c r="Z80" s="289">
        <v>0</v>
      </c>
      <c r="AA80" s="297"/>
      <c r="AB80" s="289">
        <v>0</v>
      </c>
      <c r="AC80" s="289">
        <v>0</v>
      </c>
    </row>
    <row r="81" spans="1:29" x14ac:dyDescent="0.25">
      <c r="A81" s="290" t="s">
        <v>682</v>
      </c>
      <c r="B81" s="291" t="s">
        <v>633</v>
      </c>
      <c r="C81" s="296"/>
      <c r="D81" s="297"/>
      <c r="E81" s="298"/>
      <c r="F81" s="298"/>
      <c r="G81" s="289">
        <v>0</v>
      </c>
      <c r="H81" s="289">
        <v>0</v>
      </c>
      <c r="I81" s="298"/>
      <c r="J81" s="289">
        <v>0</v>
      </c>
      <c r="K81" s="297"/>
      <c r="L81" s="289">
        <v>0</v>
      </c>
      <c r="M81" s="297"/>
      <c r="N81" s="289">
        <v>0</v>
      </c>
      <c r="O81" s="297"/>
      <c r="P81" s="289">
        <v>0</v>
      </c>
      <c r="Q81" s="297"/>
      <c r="R81" s="289">
        <v>0</v>
      </c>
      <c r="S81" s="297"/>
      <c r="T81" s="289">
        <v>0</v>
      </c>
      <c r="U81" s="297"/>
      <c r="V81" s="289">
        <v>0</v>
      </c>
      <c r="W81" s="297"/>
      <c r="X81" s="289">
        <v>0</v>
      </c>
      <c r="Y81" s="297"/>
      <c r="Z81" s="289">
        <v>0</v>
      </c>
      <c r="AA81" s="297"/>
      <c r="AB81" s="289">
        <v>0</v>
      </c>
      <c r="AC81" s="289">
        <v>0</v>
      </c>
    </row>
    <row r="82" spans="1:29" x14ac:dyDescent="0.25">
      <c r="A82" s="290" t="s">
        <v>683</v>
      </c>
      <c r="B82" s="291" t="s">
        <v>635</v>
      </c>
      <c r="C82" s="296"/>
      <c r="D82" s="297"/>
      <c r="E82" s="298"/>
      <c r="F82" s="298"/>
      <c r="G82" s="289">
        <v>0</v>
      </c>
      <c r="H82" s="289">
        <v>0</v>
      </c>
      <c r="I82" s="298"/>
      <c r="J82" s="289">
        <v>0</v>
      </c>
      <c r="K82" s="297"/>
      <c r="L82" s="289">
        <v>0</v>
      </c>
      <c r="M82" s="297"/>
      <c r="N82" s="289">
        <v>0</v>
      </c>
      <c r="O82" s="297"/>
      <c r="P82" s="289">
        <v>0</v>
      </c>
      <c r="Q82" s="297"/>
      <c r="R82" s="289">
        <v>0</v>
      </c>
      <c r="S82" s="297"/>
      <c r="T82" s="289">
        <v>0</v>
      </c>
      <c r="U82" s="297"/>
      <c r="V82" s="289">
        <v>0</v>
      </c>
      <c r="W82" s="297"/>
      <c r="X82" s="289">
        <v>0</v>
      </c>
      <c r="Y82" s="297"/>
      <c r="Z82" s="289">
        <v>0</v>
      </c>
      <c r="AA82" s="297"/>
      <c r="AB82" s="289">
        <v>0</v>
      </c>
      <c r="AC82" s="289">
        <v>0</v>
      </c>
    </row>
    <row r="83" spans="1:29" x14ac:dyDescent="0.25">
      <c r="A83" s="290" t="s">
        <v>684</v>
      </c>
      <c r="B83" s="291" t="s">
        <v>637</v>
      </c>
      <c r="C83" s="296"/>
      <c r="D83" s="297"/>
      <c r="E83" s="298"/>
      <c r="F83" s="298"/>
      <c r="G83" s="289">
        <v>0</v>
      </c>
      <c r="H83" s="289">
        <v>0</v>
      </c>
      <c r="I83" s="298"/>
      <c r="J83" s="289">
        <v>0</v>
      </c>
      <c r="K83" s="297"/>
      <c r="L83" s="289">
        <v>0</v>
      </c>
      <c r="M83" s="297"/>
      <c r="N83" s="289">
        <v>0</v>
      </c>
      <c r="O83" s="297"/>
      <c r="P83" s="289">
        <v>0</v>
      </c>
      <c r="Q83" s="297"/>
      <c r="R83" s="289">
        <v>0</v>
      </c>
      <c r="S83" s="297"/>
      <c r="T83" s="289">
        <v>0</v>
      </c>
      <c r="U83" s="297"/>
      <c r="V83" s="289">
        <v>0</v>
      </c>
      <c r="W83" s="297"/>
      <c r="X83" s="289">
        <v>0</v>
      </c>
      <c r="Y83" s="297"/>
      <c r="Z83" s="289">
        <v>0</v>
      </c>
      <c r="AA83" s="297"/>
      <c r="AB83" s="289">
        <v>0</v>
      </c>
      <c r="AC83" s="289">
        <v>0</v>
      </c>
    </row>
    <row r="84" spans="1:29" x14ac:dyDescent="0.25">
      <c r="A84" s="290" t="s">
        <v>685</v>
      </c>
      <c r="B84" s="291" t="s">
        <v>639</v>
      </c>
      <c r="C84" s="296"/>
      <c r="D84" s="297"/>
      <c r="E84" s="298"/>
      <c r="F84" s="298"/>
      <c r="G84" s="289">
        <v>0</v>
      </c>
      <c r="H84" s="289">
        <v>0</v>
      </c>
      <c r="I84" s="298"/>
      <c r="J84" s="289">
        <v>0</v>
      </c>
      <c r="K84" s="297"/>
      <c r="L84" s="289">
        <v>0</v>
      </c>
      <c r="M84" s="297"/>
      <c r="N84" s="289">
        <v>0</v>
      </c>
      <c r="O84" s="297"/>
      <c r="P84" s="289">
        <v>0</v>
      </c>
      <c r="Q84" s="297"/>
      <c r="R84" s="289">
        <v>0</v>
      </c>
      <c r="S84" s="297"/>
      <c r="T84" s="289">
        <v>0</v>
      </c>
      <c r="U84" s="297"/>
      <c r="V84" s="289">
        <v>0</v>
      </c>
      <c r="W84" s="297"/>
      <c r="X84" s="289">
        <v>0</v>
      </c>
      <c r="Y84" s="297"/>
      <c r="Z84" s="289">
        <v>0</v>
      </c>
      <c r="AA84" s="297"/>
      <c r="AB84" s="289">
        <v>0</v>
      </c>
      <c r="AC84" s="289">
        <v>0</v>
      </c>
    </row>
    <row r="85" spans="1:29" x14ac:dyDescent="0.25">
      <c r="A85" s="290" t="s">
        <v>686</v>
      </c>
      <c r="B85" s="291" t="s">
        <v>641</v>
      </c>
      <c r="C85" s="299"/>
      <c r="D85" s="297"/>
      <c r="E85" s="298"/>
      <c r="F85" s="298"/>
      <c r="G85" s="289">
        <v>0</v>
      </c>
      <c r="H85" s="289">
        <v>0</v>
      </c>
      <c r="I85" s="298"/>
      <c r="J85" s="289">
        <v>0</v>
      </c>
      <c r="K85" s="297"/>
      <c r="L85" s="289">
        <v>0</v>
      </c>
      <c r="M85" s="297"/>
      <c r="N85" s="289">
        <v>0</v>
      </c>
      <c r="O85" s="297"/>
      <c r="P85" s="289">
        <v>0</v>
      </c>
      <c r="Q85" s="297"/>
      <c r="R85" s="289">
        <v>0</v>
      </c>
      <c r="S85" s="297"/>
      <c r="T85" s="289">
        <v>0</v>
      </c>
      <c r="U85" s="297"/>
      <c r="V85" s="289">
        <v>0</v>
      </c>
      <c r="W85" s="297"/>
      <c r="X85" s="289">
        <v>0</v>
      </c>
      <c r="Y85" s="297"/>
      <c r="Z85" s="289">
        <v>0</v>
      </c>
      <c r="AA85" s="297"/>
      <c r="AB85" s="289">
        <v>0</v>
      </c>
      <c r="AC85" s="289">
        <v>0</v>
      </c>
    </row>
  </sheetData>
  <mergeCells count="30">
    <mergeCell ref="A14:U14"/>
    <mergeCell ref="A15:U15"/>
    <mergeCell ref="A17:U17"/>
    <mergeCell ref="A12:U12"/>
    <mergeCell ref="A4:U4"/>
    <mergeCell ref="A6:U6"/>
    <mergeCell ref="A8:U8"/>
    <mergeCell ref="A9:U9"/>
    <mergeCell ref="A11:U11"/>
    <mergeCell ref="A19:A21"/>
    <mergeCell ref="B19:B21"/>
    <mergeCell ref="C19:D20"/>
    <mergeCell ref="E19:F20"/>
    <mergeCell ref="G19:G21"/>
    <mergeCell ref="AB19:AC20"/>
    <mergeCell ref="H20:I20"/>
    <mergeCell ref="J20:K20"/>
    <mergeCell ref="L20:M20"/>
    <mergeCell ref="N20:O20"/>
    <mergeCell ref="P20:Q20"/>
    <mergeCell ref="R20:S20"/>
    <mergeCell ref="T20:U20"/>
    <mergeCell ref="V20:W20"/>
    <mergeCell ref="X20:Y20"/>
    <mergeCell ref="Z20:AA20"/>
    <mergeCell ref="H19:K19"/>
    <mergeCell ref="L19:O19"/>
    <mergeCell ref="P19:S19"/>
    <mergeCell ref="T19:W19"/>
    <mergeCell ref="X19:AA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6"/>
  <sheetViews>
    <sheetView view="pageBreakPreview" topLeftCell="A31" zoomScale="70" zoomScaleSheetLayoutView="70" workbookViewId="0">
      <selection activeCell="AB30" sqref="A30:XFD30"/>
    </sheetView>
  </sheetViews>
  <sheetFormatPr defaultColWidth="9.140625" defaultRowHeight="15" x14ac:dyDescent="0.25"/>
  <cols>
    <col min="1" max="1" width="10.42578125" style="19" customWidth="1"/>
    <col min="2" max="2" width="28.7109375" style="19" customWidth="1"/>
    <col min="3" max="3" width="18.7109375" style="19" customWidth="1"/>
    <col min="4" max="4" width="15.140625" style="19" customWidth="1"/>
    <col min="5" max="12" width="7.7109375" style="19" customWidth="1"/>
    <col min="13" max="13" width="10.7109375" style="19" customWidth="1"/>
    <col min="14" max="14" width="35.5703125" style="19" customWidth="1"/>
    <col min="15" max="15" width="16" style="19" customWidth="1"/>
    <col min="16" max="16" width="13.42578125" style="19" customWidth="1"/>
    <col min="17" max="17" width="21.57031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4" width="10.7109375" style="19" customWidth="1"/>
    <col min="25" max="25" width="27" style="19" customWidth="1"/>
    <col min="26" max="26" width="7.7109375" style="19" customWidth="1"/>
    <col min="27" max="28" width="10.7109375" style="19" customWidth="1"/>
    <col min="29" max="29" width="26.140625" style="19" customWidth="1"/>
    <col min="30" max="30" width="10.7109375" style="19" customWidth="1"/>
    <col min="31" max="31" width="15.85546875" style="19" customWidth="1"/>
    <col min="32" max="32" width="15.28515625" style="19" customWidth="1"/>
    <col min="33" max="33" width="19.5703125" style="19" customWidth="1"/>
    <col min="34" max="34" width="16" style="19" customWidth="1"/>
    <col min="35" max="35" width="16.28515625" style="19" customWidth="1"/>
    <col min="36" max="36" width="17.5703125" style="19" customWidth="1"/>
    <col min="37" max="37" width="16.28515625" style="19" customWidth="1"/>
    <col min="38" max="38" width="24.140625" style="19" customWidth="1"/>
    <col min="39" max="39" width="32.85546875" style="19" customWidth="1"/>
    <col min="40" max="40" width="33.7109375" style="19" customWidth="1"/>
    <col min="41" max="41" width="33.85546875" style="19" customWidth="1"/>
    <col min="42" max="42" width="12.42578125" style="19" customWidth="1"/>
    <col min="43" max="43" width="12" style="19" customWidth="1"/>
    <col min="44" max="44" width="14.140625" style="19" customWidth="1"/>
    <col min="45" max="46" width="13.28515625" style="19" customWidth="1"/>
    <col min="47" max="47" width="42.7109375" style="19" customWidth="1"/>
    <col min="48" max="48" width="65" style="19" customWidth="1"/>
    <col min="49" max="50" width="0" style="22" hidden="1" customWidth="1"/>
    <col min="51"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68" t="str">
        <f>'6.2. Паспорт фин осв ввод'!A4:U4</f>
        <v>Год раскрытия информации: 2022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5"/>
    </row>
    <row r="7" spans="1:48" ht="18.75" x14ac:dyDescent="0.25">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x14ac:dyDescent="0.25">
      <c r="A9" s="403" t="str">
        <f>'6.2. Паспорт фин осв ввод'!A8:U8</f>
        <v xml:space="preserve"> АО "Россети Тюмень" </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369" t="s">
        <v>7</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403" t="str">
        <f>'6.2. Паспорт фин осв ввод'!A11:U11</f>
        <v>F_NS1100.PH.0002</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369" t="s">
        <v>6</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x14ac:dyDescent="0.25">
      <c r="A15" s="403" t="str">
        <f>'6.2. Паспорт фин осв ввод'!A14:U14</f>
        <v>Производственное здание на базе СурРЭС (новое строительство)</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369" t="s">
        <v>5</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50"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410"/>
      <c r="AB17" s="410"/>
      <c r="AC17" s="410"/>
      <c r="AD17" s="410"/>
      <c r="AE17" s="410"/>
      <c r="AF17" s="410"/>
      <c r="AG17" s="410"/>
      <c r="AH17" s="410"/>
      <c r="AI17" s="410"/>
      <c r="AJ17" s="410"/>
      <c r="AK17" s="410"/>
      <c r="AL17" s="410"/>
      <c r="AM17" s="410"/>
      <c r="AN17" s="410"/>
      <c r="AO17" s="410"/>
      <c r="AP17" s="410"/>
      <c r="AQ17" s="410"/>
      <c r="AR17" s="410"/>
      <c r="AS17" s="410"/>
      <c r="AT17" s="410"/>
      <c r="AU17" s="410"/>
      <c r="AV17" s="410"/>
    </row>
    <row r="18" spans="1:50" ht="14.25" customHeight="1"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c r="AS18" s="410"/>
      <c r="AT18" s="410"/>
      <c r="AU18" s="410"/>
      <c r="AV18" s="410"/>
    </row>
    <row r="19" spans="1:50"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410"/>
      <c r="AB19" s="410"/>
      <c r="AC19" s="410"/>
      <c r="AD19" s="410"/>
      <c r="AE19" s="410"/>
      <c r="AF19" s="410"/>
      <c r="AG19" s="410"/>
      <c r="AH19" s="410"/>
      <c r="AI19" s="410"/>
      <c r="AJ19" s="410"/>
      <c r="AK19" s="410"/>
      <c r="AL19" s="410"/>
      <c r="AM19" s="410"/>
      <c r="AN19" s="410"/>
      <c r="AO19" s="410"/>
      <c r="AP19" s="410"/>
      <c r="AQ19" s="410"/>
      <c r="AR19" s="410"/>
      <c r="AS19" s="410"/>
      <c r="AT19" s="410"/>
      <c r="AU19" s="410"/>
      <c r="AV19" s="410"/>
    </row>
    <row r="20" spans="1:50" s="22" customFormat="1"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row>
    <row r="21" spans="1:50" s="22" customFormat="1" x14ac:dyDescent="0.25">
      <c r="A21" s="437" t="s">
        <v>442</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50" s="22" customFormat="1" ht="58.5" customHeight="1" x14ac:dyDescent="0.25">
      <c r="A22" s="438" t="s">
        <v>51</v>
      </c>
      <c r="B22" s="441" t="s">
        <v>23</v>
      </c>
      <c r="C22" s="438" t="s">
        <v>50</v>
      </c>
      <c r="D22" s="438" t="s">
        <v>49</v>
      </c>
      <c r="E22" s="444" t="s">
        <v>453</v>
      </c>
      <c r="F22" s="445"/>
      <c r="G22" s="445"/>
      <c r="H22" s="445"/>
      <c r="I22" s="445"/>
      <c r="J22" s="445"/>
      <c r="K22" s="445"/>
      <c r="L22" s="446"/>
      <c r="M22" s="438" t="s">
        <v>48</v>
      </c>
      <c r="N22" s="438" t="s">
        <v>47</v>
      </c>
      <c r="O22" s="438" t="s">
        <v>46</v>
      </c>
      <c r="P22" s="448" t="s">
        <v>221</v>
      </c>
      <c r="Q22" s="448" t="s">
        <v>45</v>
      </c>
      <c r="R22" s="448" t="s">
        <v>44</v>
      </c>
      <c r="S22" s="448" t="s">
        <v>43</v>
      </c>
      <c r="T22" s="448"/>
      <c r="U22" s="451" t="s">
        <v>42</v>
      </c>
      <c r="V22" s="451" t="s">
        <v>41</v>
      </c>
      <c r="W22" s="448" t="s">
        <v>40</v>
      </c>
      <c r="X22" s="448" t="s">
        <v>39</v>
      </c>
      <c r="Y22" s="448" t="s">
        <v>38</v>
      </c>
      <c r="Z22" s="447" t="s">
        <v>37</v>
      </c>
      <c r="AA22" s="448" t="s">
        <v>36</v>
      </c>
      <c r="AB22" s="448" t="s">
        <v>35</v>
      </c>
      <c r="AC22" s="448" t="s">
        <v>34</v>
      </c>
      <c r="AD22" s="448" t="s">
        <v>33</v>
      </c>
      <c r="AE22" s="448" t="s">
        <v>32</v>
      </c>
      <c r="AF22" s="448" t="s">
        <v>31</v>
      </c>
      <c r="AG22" s="448"/>
      <c r="AH22" s="448"/>
      <c r="AI22" s="448"/>
      <c r="AJ22" s="448"/>
      <c r="AK22" s="448"/>
      <c r="AL22" s="448" t="s">
        <v>30</v>
      </c>
      <c r="AM22" s="448"/>
      <c r="AN22" s="448"/>
      <c r="AO22" s="448"/>
      <c r="AP22" s="448" t="s">
        <v>29</v>
      </c>
      <c r="AQ22" s="448"/>
      <c r="AR22" s="448" t="s">
        <v>28</v>
      </c>
      <c r="AS22" s="448" t="s">
        <v>27</v>
      </c>
      <c r="AT22" s="448" t="s">
        <v>26</v>
      </c>
      <c r="AU22" s="448" t="s">
        <v>25</v>
      </c>
      <c r="AV22" s="458" t="s">
        <v>24</v>
      </c>
    </row>
    <row r="23" spans="1:50" s="22" customFormat="1" ht="64.5" customHeight="1" x14ac:dyDescent="0.25">
      <c r="A23" s="439"/>
      <c r="B23" s="442"/>
      <c r="C23" s="439"/>
      <c r="D23" s="439"/>
      <c r="E23" s="456" t="s">
        <v>22</v>
      </c>
      <c r="F23" s="454" t="s">
        <v>138</v>
      </c>
      <c r="G23" s="454" t="s">
        <v>137</v>
      </c>
      <c r="H23" s="454" t="s">
        <v>136</v>
      </c>
      <c r="I23" s="452" t="s">
        <v>361</v>
      </c>
      <c r="J23" s="452" t="s">
        <v>362</v>
      </c>
      <c r="K23" s="452" t="s">
        <v>363</v>
      </c>
      <c r="L23" s="454" t="s">
        <v>79</v>
      </c>
      <c r="M23" s="439"/>
      <c r="N23" s="439"/>
      <c r="O23" s="439"/>
      <c r="P23" s="448"/>
      <c r="Q23" s="448"/>
      <c r="R23" s="448"/>
      <c r="S23" s="449" t="s">
        <v>1</v>
      </c>
      <c r="T23" s="449" t="s">
        <v>10</v>
      </c>
      <c r="U23" s="451"/>
      <c r="V23" s="451"/>
      <c r="W23" s="448"/>
      <c r="X23" s="448"/>
      <c r="Y23" s="448"/>
      <c r="Z23" s="448"/>
      <c r="AA23" s="448"/>
      <c r="AB23" s="448"/>
      <c r="AC23" s="448"/>
      <c r="AD23" s="448"/>
      <c r="AE23" s="448"/>
      <c r="AF23" s="448" t="s">
        <v>21</v>
      </c>
      <c r="AG23" s="448"/>
      <c r="AH23" s="448" t="s">
        <v>20</v>
      </c>
      <c r="AI23" s="448"/>
      <c r="AJ23" s="438" t="s">
        <v>19</v>
      </c>
      <c r="AK23" s="438" t="s">
        <v>18</v>
      </c>
      <c r="AL23" s="438" t="s">
        <v>17</v>
      </c>
      <c r="AM23" s="438" t="s">
        <v>16</v>
      </c>
      <c r="AN23" s="438" t="s">
        <v>15</v>
      </c>
      <c r="AO23" s="438" t="s">
        <v>14</v>
      </c>
      <c r="AP23" s="438" t="s">
        <v>13</v>
      </c>
      <c r="AQ23" s="460" t="s">
        <v>10</v>
      </c>
      <c r="AR23" s="448"/>
      <c r="AS23" s="448"/>
      <c r="AT23" s="448"/>
      <c r="AU23" s="448"/>
      <c r="AV23" s="459"/>
    </row>
    <row r="24" spans="1:50" s="22" customFormat="1" ht="147" customHeight="1" x14ac:dyDescent="0.25">
      <c r="A24" s="440"/>
      <c r="B24" s="443"/>
      <c r="C24" s="440"/>
      <c r="D24" s="440"/>
      <c r="E24" s="457"/>
      <c r="F24" s="455"/>
      <c r="G24" s="455"/>
      <c r="H24" s="455"/>
      <c r="I24" s="453"/>
      <c r="J24" s="453"/>
      <c r="K24" s="453"/>
      <c r="L24" s="455"/>
      <c r="M24" s="440"/>
      <c r="N24" s="440"/>
      <c r="O24" s="440"/>
      <c r="P24" s="448"/>
      <c r="Q24" s="448"/>
      <c r="R24" s="448"/>
      <c r="S24" s="450"/>
      <c r="T24" s="450"/>
      <c r="U24" s="451"/>
      <c r="V24" s="451"/>
      <c r="W24" s="448"/>
      <c r="X24" s="448"/>
      <c r="Y24" s="448"/>
      <c r="Z24" s="448"/>
      <c r="AA24" s="448"/>
      <c r="AB24" s="448"/>
      <c r="AC24" s="448"/>
      <c r="AD24" s="448"/>
      <c r="AE24" s="448"/>
      <c r="AF24" s="282" t="s">
        <v>12</v>
      </c>
      <c r="AG24" s="282" t="s">
        <v>11</v>
      </c>
      <c r="AH24" s="110" t="s">
        <v>1</v>
      </c>
      <c r="AI24" s="110" t="s">
        <v>10</v>
      </c>
      <c r="AJ24" s="440"/>
      <c r="AK24" s="440"/>
      <c r="AL24" s="440"/>
      <c r="AM24" s="440"/>
      <c r="AN24" s="440"/>
      <c r="AO24" s="440"/>
      <c r="AP24" s="440"/>
      <c r="AQ24" s="461"/>
      <c r="AR24" s="448"/>
      <c r="AS24" s="448"/>
      <c r="AT24" s="448"/>
      <c r="AU24" s="448"/>
      <c r="AV24" s="459"/>
      <c r="AW24" s="22" t="e">
        <f>#REF!+#REF!+#REF!+#REF!+#REF!</f>
        <v>#REF!</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c r="AW25" s="284"/>
      <c r="AX25" s="284"/>
    </row>
    <row r="26" spans="1:50" ht="90" x14ac:dyDescent="0.25">
      <c r="A26" s="300" t="s">
        <v>505</v>
      </c>
      <c r="B26" s="301" t="s">
        <v>476</v>
      </c>
      <c r="C26" s="301" t="s">
        <v>506</v>
      </c>
      <c r="D26" s="302" t="s">
        <v>709</v>
      </c>
      <c r="E26" s="264" t="s">
        <v>324</v>
      </c>
      <c r="F26" s="264" t="s">
        <v>324</v>
      </c>
      <c r="G26" s="264" t="s">
        <v>324</v>
      </c>
      <c r="H26" s="264" t="s">
        <v>324</v>
      </c>
      <c r="I26" s="264" t="s">
        <v>324</v>
      </c>
      <c r="J26" s="264" t="s">
        <v>324</v>
      </c>
      <c r="K26" s="264" t="s">
        <v>324</v>
      </c>
      <c r="L26" s="264" t="s">
        <v>324</v>
      </c>
      <c r="M26" s="304" t="s">
        <v>477</v>
      </c>
      <c r="N26" s="305" t="s">
        <v>478</v>
      </c>
      <c r="O26" s="301" t="s">
        <v>479</v>
      </c>
      <c r="P26" s="306">
        <v>4797</v>
      </c>
      <c r="Q26" s="305" t="s">
        <v>480</v>
      </c>
      <c r="R26" s="306">
        <v>3718</v>
      </c>
      <c r="S26" s="304" t="s">
        <v>481</v>
      </c>
      <c r="T26" s="304" t="s">
        <v>481</v>
      </c>
      <c r="U26" s="264">
        <v>3</v>
      </c>
      <c r="V26" s="264">
        <v>3</v>
      </c>
      <c r="W26" s="307" t="s">
        <v>507</v>
      </c>
      <c r="X26" s="308">
        <v>3703</v>
      </c>
      <c r="Y26" s="304" t="s">
        <v>324</v>
      </c>
      <c r="Z26" s="303">
        <v>1</v>
      </c>
      <c r="AA26" s="309">
        <v>3352</v>
      </c>
      <c r="AB26" s="309">
        <v>3352</v>
      </c>
      <c r="AC26" s="310" t="s">
        <v>508</v>
      </c>
      <c r="AD26" s="306">
        <v>3955</v>
      </c>
      <c r="AE26" s="306">
        <v>3955</v>
      </c>
      <c r="AF26" s="303">
        <v>631014</v>
      </c>
      <c r="AG26" s="301" t="s">
        <v>519</v>
      </c>
      <c r="AH26" s="311">
        <v>42474</v>
      </c>
      <c r="AI26" s="311">
        <v>42474</v>
      </c>
      <c r="AJ26" s="311">
        <v>42494</v>
      </c>
      <c r="AK26" s="311">
        <v>42524</v>
      </c>
      <c r="AL26" s="304"/>
      <c r="AM26" s="304"/>
      <c r="AN26" s="311"/>
      <c r="AO26" s="304"/>
      <c r="AP26" s="301" t="s">
        <v>528</v>
      </c>
      <c r="AQ26" s="301" t="s">
        <v>529</v>
      </c>
      <c r="AR26" s="301" t="s">
        <v>530</v>
      </c>
      <c r="AS26" s="301" t="s">
        <v>530</v>
      </c>
      <c r="AT26" s="301" t="s">
        <v>531</v>
      </c>
      <c r="AU26" s="304"/>
      <c r="AV26" s="304"/>
      <c r="AW26" s="22">
        <v>3.9550000000000001</v>
      </c>
      <c r="AX26" s="22">
        <v>3.9550000000000001</v>
      </c>
    </row>
    <row r="27" spans="1:50" ht="30" x14ac:dyDescent="0.25">
      <c r="A27" s="303"/>
      <c r="B27" s="301"/>
      <c r="C27" s="301"/>
      <c r="D27" s="302"/>
      <c r="E27" s="303"/>
      <c r="F27" s="303"/>
      <c r="G27" s="303"/>
      <c r="H27" s="303"/>
      <c r="I27" s="303"/>
      <c r="J27" s="303"/>
      <c r="K27" s="303"/>
      <c r="L27" s="303"/>
      <c r="M27" s="304"/>
      <c r="N27" s="305"/>
      <c r="O27" s="301"/>
      <c r="P27" s="312"/>
      <c r="Q27" s="305"/>
      <c r="R27" s="312"/>
      <c r="S27" s="304"/>
      <c r="T27" s="304"/>
      <c r="U27" s="303"/>
      <c r="V27" s="303"/>
      <c r="W27" s="307" t="s">
        <v>509</v>
      </c>
      <c r="X27" s="308">
        <v>3364</v>
      </c>
      <c r="Y27" s="304"/>
      <c r="Z27" s="303"/>
      <c r="AA27" s="309">
        <v>3364</v>
      </c>
      <c r="AB27" s="313"/>
      <c r="AC27" s="310"/>
      <c r="AD27" s="306"/>
      <c r="AE27" s="306"/>
      <c r="AF27" s="303"/>
      <c r="AG27" s="301"/>
      <c r="AH27" s="311"/>
      <c r="AI27" s="311"/>
      <c r="AJ27" s="311"/>
      <c r="AK27" s="311"/>
      <c r="AL27" s="304"/>
      <c r="AM27" s="304"/>
      <c r="AN27" s="311"/>
      <c r="AO27" s="304"/>
      <c r="AP27" s="301"/>
      <c r="AQ27" s="301"/>
      <c r="AR27" s="301"/>
      <c r="AS27" s="301"/>
      <c r="AT27" s="301"/>
      <c r="AU27" s="304"/>
      <c r="AV27" s="304"/>
      <c r="AX27" s="19"/>
    </row>
    <row r="28" spans="1:50" x14ac:dyDescent="0.25">
      <c r="A28" s="303"/>
      <c r="B28" s="301"/>
      <c r="C28" s="301"/>
      <c r="D28" s="302"/>
      <c r="E28" s="303"/>
      <c r="F28" s="303"/>
      <c r="G28" s="303"/>
      <c r="H28" s="303"/>
      <c r="I28" s="303"/>
      <c r="J28" s="303"/>
      <c r="K28" s="303"/>
      <c r="L28" s="303"/>
      <c r="M28" s="304"/>
      <c r="N28" s="305"/>
      <c r="O28" s="301"/>
      <c r="P28" s="312"/>
      <c r="Q28" s="305"/>
      <c r="R28" s="312"/>
      <c r="S28" s="304"/>
      <c r="T28" s="304"/>
      <c r="U28" s="303"/>
      <c r="V28" s="303"/>
      <c r="W28" s="301" t="s">
        <v>510</v>
      </c>
      <c r="X28" s="308">
        <v>3718</v>
      </c>
      <c r="Y28" s="301" t="s">
        <v>510</v>
      </c>
      <c r="Z28" s="303"/>
      <c r="AA28" s="313"/>
      <c r="AB28" s="313"/>
      <c r="AC28" s="310"/>
      <c r="AD28" s="306"/>
      <c r="AE28" s="306"/>
      <c r="AF28" s="303"/>
      <c r="AG28" s="301"/>
      <c r="AH28" s="311"/>
      <c r="AI28" s="311"/>
      <c r="AJ28" s="311"/>
      <c r="AK28" s="311"/>
      <c r="AL28" s="304"/>
      <c r="AM28" s="304"/>
      <c r="AN28" s="311"/>
      <c r="AO28" s="304"/>
      <c r="AP28" s="301"/>
      <c r="AQ28" s="301"/>
      <c r="AR28" s="301"/>
      <c r="AS28" s="301"/>
      <c r="AT28" s="301"/>
      <c r="AU28" s="304"/>
      <c r="AV28" s="304"/>
      <c r="AX28" s="19"/>
    </row>
    <row r="29" spans="1:50" ht="105" x14ac:dyDescent="0.25">
      <c r="A29" s="303">
        <v>2</v>
      </c>
      <c r="B29" s="301" t="s">
        <v>710</v>
      </c>
      <c r="C29" s="301" t="s">
        <v>506</v>
      </c>
      <c r="D29" s="302" t="s">
        <v>709</v>
      </c>
      <c r="E29" s="264" t="s">
        <v>324</v>
      </c>
      <c r="F29" s="264" t="s">
        <v>324</v>
      </c>
      <c r="G29" s="264" t="s">
        <v>324</v>
      </c>
      <c r="H29" s="264" t="s">
        <v>324</v>
      </c>
      <c r="I29" s="264" t="s">
        <v>324</v>
      </c>
      <c r="J29" s="264" t="s">
        <v>324</v>
      </c>
      <c r="K29" s="264" t="s">
        <v>324</v>
      </c>
      <c r="L29" s="264" t="s">
        <v>324</v>
      </c>
      <c r="M29" s="304" t="s">
        <v>711</v>
      </c>
      <c r="N29" s="305" t="s">
        <v>712</v>
      </c>
      <c r="O29" s="301" t="s">
        <v>710</v>
      </c>
      <c r="P29" s="354" t="s">
        <v>713</v>
      </c>
      <c r="Q29" s="354" t="s">
        <v>714</v>
      </c>
      <c r="R29" s="354" t="s">
        <v>715</v>
      </c>
      <c r="S29" s="354" t="s">
        <v>716</v>
      </c>
      <c r="T29" s="354" t="s">
        <v>716</v>
      </c>
      <c r="U29" s="355">
        <v>1</v>
      </c>
      <c r="V29" s="355">
        <v>1</v>
      </c>
      <c r="W29" s="354" t="s">
        <v>717</v>
      </c>
      <c r="X29" s="355">
        <v>49263</v>
      </c>
      <c r="Y29" s="354" t="s">
        <v>718</v>
      </c>
      <c r="Z29" s="354" t="s">
        <v>719</v>
      </c>
      <c r="AA29" s="355" t="s">
        <v>324</v>
      </c>
      <c r="AB29" s="355">
        <v>49263</v>
      </c>
      <c r="AC29" s="354" t="s">
        <v>717</v>
      </c>
      <c r="AD29" s="309">
        <v>59116</v>
      </c>
      <c r="AE29" s="309">
        <v>59116</v>
      </c>
      <c r="AF29" s="354" t="s">
        <v>720</v>
      </c>
      <c r="AG29" s="354" t="s">
        <v>720</v>
      </c>
      <c r="AH29" s="354" t="s">
        <v>720</v>
      </c>
      <c r="AI29" s="354" t="s">
        <v>720</v>
      </c>
      <c r="AJ29" s="354" t="s">
        <v>720</v>
      </c>
      <c r="AK29" s="354" t="s">
        <v>720</v>
      </c>
      <c r="AL29" s="354" t="s">
        <v>721</v>
      </c>
      <c r="AM29" s="354" t="s">
        <v>721</v>
      </c>
      <c r="AN29" s="354" t="s">
        <v>721</v>
      </c>
      <c r="AO29" s="354" t="s">
        <v>721</v>
      </c>
      <c r="AP29" s="354" t="s">
        <v>718</v>
      </c>
      <c r="AQ29" s="311">
        <v>44354</v>
      </c>
      <c r="AR29" s="356" t="s">
        <v>722</v>
      </c>
      <c r="AS29" s="311">
        <v>43906</v>
      </c>
      <c r="AT29" s="311">
        <v>44561</v>
      </c>
      <c r="AU29" s="304"/>
      <c r="AV29" s="305" t="s">
        <v>723</v>
      </c>
      <c r="AW29" s="357">
        <v>59.116</v>
      </c>
      <c r="AX29" s="357">
        <v>59.116</v>
      </c>
    </row>
    <row r="30" spans="1:50" ht="90" x14ac:dyDescent="0.25">
      <c r="A30" s="300" t="s">
        <v>511</v>
      </c>
      <c r="B30" s="301" t="s">
        <v>476</v>
      </c>
      <c r="C30" s="301" t="s">
        <v>506</v>
      </c>
      <c r="D30" s="302" t="s">
        <v>709</v>
      </c>
      <c r="E30" s="264" t="s">
        <v>324</v>
      </c>
      <c r="F30" s="264" t="s">
        <v>324</v>
      </c>
      <c r="G30" s="264" t="s">
        <v>324</v>
      </c>
      <c r="H30" s="264" t="s">
        <v>324</v>
      </c>
      <c r="I30" s="264" t="s">
        <v>324</v>
      </c>
      <c r="J30" s="264" t="s">
        <v>324</v>
      </c>
      <c r="K30" s="264" t="s">
        <v>324</v>
      </c>
      <c r="L30" s="264" t="s">
        <v>324</v>
      </c>
      <c r="M30" s="264" t="s">
        <v>512</v>
      </c>
      <c r="N30" s="314" t="s">
        <v>513</v>
      </c>
      <c r="O30" s="301" t="s">
        <v>479</v>
      </c>
      <c r="P30" s="306">
        <v>76868</v>
      </c>
      <c r="Q30" s="305" t="s">
        <v>514</v>
      </c>
      <c r="R30" s="306">
        <v>53807</v>
      </c>
      <c r="S30" s="304" t="s">
        <v>515</v>
      </c>
      <c r="T30" s="304" t="s">
        <v>516</v>
      </c>
      <c r="U30" s="264">
        <v>3</v>
      </c>
      <c r="V30" s="264">
        <v>3</v>
      </c>
      <c r="W30" s="301" t="s">
        <v>517</v>
      </c>
      <c r="X30" s="308">
        <v>53738</v>
      </c>
      <c r="Y30" s="263"/>
      <c r="Z30" s="264">
        <v>1</v>
      </c>
      <c r="AA30" s="306">
        <v>53648</v>
      </c>
      <c r="AB30" s="306">
        <v>53648</v>
      </c>
      <c r="AC30" s="301" t="s">
        <v>517</v>
      </c>
      <c r="AD30" s="306">
        <v>63304</v>
      </c>
      <c r="AE30" s="306">
        <v>10426</v>
      </c>
      <c r="AF30" s="302" t="s">
        <v>518</v>
      </c>
      <c r="AG30" s="301" t="s">
        <v>519</v>
      </c>
      <c r="AH30" s="301" t="s">
        <v>520</v>
      </c>
      <c r="AI30" s="301" t="s">
        <v>520</v>
      </c>
      <c r="AJ30" s="301" t="s">
        <v>521</v>
      </c>
      <c r="AK30" s="301" t="s">
        <v>522</v>
      </c>
      <c r="AL30" s="263"/>
      <c r="AM30" s="263"/>
      <c r="AN30" s="263"/>
      <c r="AO30" s="263"/>
      <c r="AP30" s="301" t="s">
        <v>523</v>
      </c>
      <c r="AQ30" s="301" t="s">
        <v>524</v>
      </c>
      <c r="AR30" s="301" t="s">
        <v>525</v>
      </c>
      <c r="AS30" s="301" t="s">
        <v>525</v>
      </c>
      <c r="AT30" s="301" t="s">
        <v>532</v>
      </c>
      <c r="AU30" s="263"/>
      <c r="AV30" s="263"/>
      <c r="AW30" s="22">
        <v>63.304000000000002</v>
      </c>
      <c r="AX30" s="22">
        <v>63.304000000000002</v>
      </c>
    </row>
    <row r="31" spans="1:50" x14ac:dyDescent="0.25">
      <c r="A31" s="263"/>
      <c r="B31" s="263"/>
      <c r="C31" s="263"/>
      <c r="D31" s="263"/>
      <c r="E31" s="263"/>
      <c r="F31" s="263"/>
      <c r="G31" s="263"/>
      <c r="H31" s="263"/>
      <c r="I31" s="263"/>
      <c r="J31" s="263"/>
      <c r="K31" s="263"/>
      <c r="L31" s="263"/>
      <c r="M31" s="263"/>
      <c r="N31" s="263"/>
      <c r="O31" s="263"/>
      <c r="P31" s="263"/>
      <c r="Q31" s="263"/>
      <c r="R31" s="263"/>
      <c r="S31" s="263"/>
      <c r="T31" s="263"/>
      <c r="U31" s="263"/>
      <c r="V31" s="263"/>
      <c r="W31" s="301" t="s">
        <v>526</v>
      </c>
      <c r="X31" s="308">
        <v>53807</v>
      </c>
      <c r="Y31" s="263"/>
      <c r="Z31" s="263"/>
      <c r="AA31" s="306">
        <v>53807</v>
      </c>
      <c r="AB31" s="263"/>
      <c r="AC31" s="265"/>
      <c r="AD31" s="265"/>
      <c r="AE31" s="263"/>
      <c r="AF31" s="263"/>
      <c r="AG31" s="263"/>
      <c r="AH31" s="263"/>
      <c r="AI31" s="263"/>
      <c r="AJ31" s="263"/>
      <c r="AK31" s="263"/>
      <c r="AL31" s="263"/>
      <c r="AM31" s="263"/>
      <c r="AN31" s="263"/>
      <c r="AO31" s="263"/>
      <c r="AP31" s="301"/>
      <c r="AQ31" s="301"/>
      <c r="AR31" s="301"/>
      <c r="AS31" s="301"/>
      <c r="AT31" s="301"/>
      <c r="AU31" s="263"/>
      <c r="AV31" s="263"/>
      <c r="AX31" s="19"/>
    </row>
    <row r="32" spans="1:50" x14ac:dyDescent="0.25">
      <c r="A32" s="263"/>
      <c r="B32" s="263"/>
      <c r="C32" s="263"/>
      <c r="D32" s="263"/>
      <c r="E32" s="263"/>
      <c r="F32" s="263"/>
      <c r="G32" s="263"/>
      <c r="H32" s="263"/>
      <c r="I32" s="263"/>
      <c r="J32" s="263"/>
      <c r="K32" s="263"/>
      <c r="L32" s="263"/>
      <c r="M32" s="263"/>
      <c r="N32" s="263"/>
      <c r="O32" s="263"/>
      <c r="P32" s="263"/>
      <c r="Q32" s="263"/>
      <c r="R32" s="263"/>
      <c r="S32" s="263"/>
      <c r="T32" s="263"/>
      <c r="U32" s="263"/>
      <c r="V32" s="263"/>
      <c r="W32" s="301" t="s">
        <v>527</v>
      </c>
      <c r="X32" s="308">
        <v>51758</v>
      </c>
      <c r="Y32" s="301" t="s">
        <v>527</v>
      </c>
      <c r="Z32" s="263"/>
      <c r="AA32" s="263"/>
      <c r="AB32" s="263"/>
      <c r="AC32" s="265"/>
      <c r="AD32" s="265"/>
      <c r="AE32" s="263"/>
      <c r="AF32" s="263"/>
      <c r="AG32" s="263"/>
      <c r="AH32" s="263"/>
      <c r="AI32" s="263"/>
      <c r="AJ32" s="263"/>
      <c r="AK32" s="263"/>
      <c r="AL32" s="263"/>
      <c r="AM32" s="263"/>
      <c r="AN32" s="263"/>
      <c r="AO32" s="263"/>
      <c r="AP32" s="263"/>
      <c r="AQ32" s="263"/>
      <c r="AR32" s="263"/>
      <c r="AS32" s="263"/>
      <c r="AT32" s="263"/>
      <c r="AU32" s="263"/>
      <c r="AV32" s="263"/>
      <c r="AX32" s="19"/>
    </row>
    <row r="33" spans="1:50" ht="120" x14ac:dyDescent="0.25">
      <c r="A33" s="300" t="s">
        <v>535</v>
      </c>
      <c r="B33" s="315" t="s">
        <v>724</v>
      </c>
      <c r="C33" s="301" t="s">
        <v>506</v>
      </c>
      <c r="D33" s="302" t="s">
        <v>709</v>
      </c>
      <c r="E33" s="264" t="s">
        <v>324</v>
      </c>
      <c r="F33" s="264" t="s">
        <v>324</v>
      </c>
      <c r="G33" s="264" t="s">
        <v>324</v>
      </c>
      <c r="H33" s="264" t="s">
        <v>324</v>
      </c>
      <c r="I33" s="264" t="s">
        <v>324</v>
      </c>
      <c r="J33" s="264" t="s">
        <v>324</v>
      </c>
      <c r="K33" s="264" t="s">
        <v>324</v>
      </c>
      <c r="L33" s="264" t="s">
        <v>324</v>
      </c>
      <c r="M33" s="264" t="s">
        <v>688</v>
      </c>
      <c r="N33" s="316" t="s">
        <v>536</v>
      </c>
      <c r="O33" s="315" t="s">
        <v>537</v>
      </c>
      <c r="P33" s="317">
        <v>404163</v>
      </c>
      <c r="Q33" s="316" t="s">
        <v>480</v>
      </c>
      <c r="R33" s="318">
        <v>282914</v>
      </c>
      <c r="S33" s="301" t="s">
        <v>515</v>
      </c>
      <c r="T33" s="301" t="s">
        <v>516</v>
      </c>
      <c r="U33" s="264">
        <v>2</v>
      </c>
      <c r="V33" s="264">
        <v>2</v>
      </c>
      <c r="W33" s="301" t="s">
        <v>538</v>
      </c>
      <c r="X33" s="308">
        <v>282914</v>
      </c>
      <c r="Y33" s="264"/>
      <c r="Z33" s="264">
        <v>1</v>
      </c>
      <c r="AA33" s="306">
        <v>278670</v>
      </c>
      <c r="AB33" s="306">
        <v>251693</v>
      </c>
      <c r="AC33" s="301" t="s">
        <v>538</v>
      </c>
      <c r="AD33" s="317">
        <v>296998</v>
      </c>
      <c r="AE33" s="318">
        <v>101466</v>
      </c>
      <c r="AF33" s="302" t="s">
        <v>539</v>
      </c>
      <c r="AG33" s="301" t="s">
        <v>540</v>
      </c>
      <c r="AH33" s="301" t="s">
        <v>541</v>
      </c>
      <c r="AI33" s="301" t="s">
        <v>542</v>
      </c>
      <c r="AJ33" s="301" t="s">
        <v>543</v>
      </c>
      <c r="AK33" s="301" t="s">
        <v>544</v>
      </c>
      <c r="AL33" s="264"/>
      <c r="AM33" s="264"/>
      <c r="AN33" s="264"/>
      <c r="AO33" s="264"/>
      <c r="AP33" s="301" t="s">
        <v>545</v>
      </c>
      <c r="AQ33" s="301" t="s">
        <v>546</v>
      </c>
      <c r="AR33" s="301" t="s">
        <v>545</v>
      </c>
      <c r="AS33" s="301" t="s">
        <v>546</v>
      </c>
      <c r="AT33" s="301" t="s">
        <v>547</v>
      </c>
      <c r="AU33" s="301" t="s">
        <v>727</v>
      </c>
      <c r="AV33" s="274" t="s">
        <v>725</v>
      </c>
      <c r="AW33" s="22">
        <v>4.7370000000000001</v>
      </c>
      <c r="AX33" s="19">
        <v>4.7919999999999998</v>
      </c>
    </row>
    <row r="34" spans="1:50" ht="30" x14ac:dyDescent="0.25">
      <c r="A34" s="263"/>
      <c r="B34" s="263"/>
      <c r="C34" s="263"/>
      <c r="D34" s="263"/>
      <c r="E34" s="263"/>
      <c r="F34" s="263"/>
      <c r="G34" s="263"/>
      <c r="H34" s="263"/>
      <c r="I34" s="263"/>
      <c r="J34" s="263"/>
      <c r="K34" s="263"/>
      <c r="L34" s="263"/>
      <c r="M34" s="263"/>
      <c r="N34" s="263"/>
      <c r="O34" s="263"/>
      <c r="P34" s="263"/>
      <c r="Q34" s="263"/>
      <c r="R34" s="263"/>
      <c r="S34" s="263"/>
      <c r="T34" s="263"/>
      <c r="U34" s="263"/>
      <c r="V34" s="263"/>
      <c r="W34" s="301" t="s">
        <v>548</v>
      </c>
      <c r="X34" s="308">
        <v>282914</v>
      </c>
      <c r="Y34" s="263"/>
      <c r="Z34" s="263"/>
      <c r="AA34" s="306">
        <v>280106</v>
      </c>
      <c r="AB34" s="263"/>
      <c r="AC34" s="263"/>
      <c r="AD34" s="263"/>
      <c r="AE34" s="263"/>
      <c r="AF34" s="263"/>
      <c r="AG34" s="263"/>
      <c r="AH34" s="263"/>
      <c r="AI34" s="263"/>
      <c r="AJ34" s="263"/>
      <c r="AK34" s="263"/>
      <c r="AL34" s="263"/>
      <c r="AM34" s="263"/>
      <c r="AN34" s="263"/>
      <c r="AO34" s="263"/>
      <c r="AP34" s="263"/>
      <c r="AQ34" s="263"/>
      <c r="AR34" s="263"/>
      <c r="AS34" s="263"/>
      <c r="AT34" s="263"/>
      <c r="AU34" s="263"/>
      <c r="AV34" s="263"/>
      <c r="AX34" s="19"/>
    </row>
    <row r="35" spans="1:50" ht="120" x14ac:dyDescent="0.25">
      <c r="A35" s="319">
        <v>2018.0731000000001</v>
      </c>
      <c r="B35" s="301" t="s">
        <v>575</v>
      </c>
      <c r="C35" s="301" t="s">
        <v>506</v>
      </c>
      <c r="D35" s="302" t="s">
        <v>709</v>
      </c>
      <c r="E35" s="264" t="s">
        <v>324</v>
      </c>
      <c r="F35" s="264" t="s">
        <v>324</v>
      </c>
      <c r="G35" s="264" t="s">
        <v>324</v>
      </c>
      <c r="H35" s="264" t="s">
        <v>324</v>
      </c>
      <c r="I35" s="264" t="s">
        <v>324</v>
      </c>
      <c r="J35" s="264" t="s">
        <v>324</v>
      </c>
      <c r="K35" s="264" t="s">
        <v>324</v>
      </c>
      <c r="L35" s="264" t="s">
        <v>324</v>
      </c>
      <c r="M35" s="283" t="s">
        <v>688</v>
      </c>
      <c r="N35" s="301" t="s">
        <v>574</v>
      </c>
      <c r="O35" s="301" t="s">
        <v>575</v>
      </c>
      <c r="P35" s="309">
        <v>84716</v>
      </c>
      <c r="Q35" s="301" t="s">
        <v>480</v>
      </c>
      <c r="R35" s="309">
        <v>84716</v>
      </c>
      <c r="S35" s="301" t="s">
        <v>515</v>
      </c>
      <c r="T35" s="301" t="s">
        <v>576</v>
      </c>
      <c r="U35" s="264">
        <v>1</v>
      </c>
      <c r="V35" s="264">
        <v>1</v>
      </c>
      <c r="W35" s="320" t="s">
        <v>577</v>
      </c>
      <c r="X35" s="309">
        <v>84716</v>
      </c>
      <c r="Y35" s="264"/>
      <c r="Z35" s="263"/>
      <c r="AA35" s="263"/>
      <c r="AB35" s="309">
        <v>84716</v>
      </c>
      <c r="AC35" s="274" t="s">
        <v>577</v>
      </c>
      <c r="AD35" s="309">
        <v>84716</v>
      </c>
      <c r="AE35" s="309">
        <v>1525</v>
      </c>
      <c r="AF35" s="263"/>
      <c r="AG35" s="263"/>
      <c r="AH35" s="263"/>
      <c r="AI35" s="263"/>
      <c r="AJ35" s="263"/>
      <c r="AK35" s="263"/>
      <c r="AL35" s="264" t="s">
        <v>578</v>
      </c>
      <c r="AM35" s="274" t="s">
        <v>579</v>
      </c>
      <c r="AN35" s="301" t="s">
        <v>580</v>
      </c>
      <c r="AO35" s="302" t="s">
        <v>581</v>
      </c>
      <c r="AP35" s="301" t="s">
        <v>582</v>
      </c>
      <c r="AQ35" s="301" t="s">
        <v>583</v>
      </c>
      <c r="AR35" s="301" t="s">
        <v>584</v>
      </c>
      <c r="AS35" s="301" t="s">
        <v>584</v>
      </c>
      <c r="AT35" s="301" t="s">
        <v>585</v>
      </c>
      <c r="AU35" s="263"/>
      <c r="AV35" s="358" t="s">
        <v>726</v>
      </c>
      <c r="AW35" s="22">
        <v>5.2050000000000001</v>
      </c>
      <c r="AX35" s="22">
        <v>5.2050000000000001</v>
      </c>
    </row>
    <row r="36" spans="1:50" ht="90" x14ac:dyDescent="0.25">
      <c r="A36" s="303">
        <v>1</v>
      </c>
      <c r="B36" s="301" t="s">
        <v>575</v>
      </c>
      <c r="C36" s="301" t="s">
        <v>506</v>
      </c>
      <c r="D36" s="302" t="s">
        <v>709</v>
      </c>
      <c r="E36" s="264" t="s">
        <v>324</v>
      </c>
      <c r="F36" s="264" t="s">
        <v>324</v>
      </c>
      <c r="G36" s="264" t="s">
        <v>324</v>
      </c>
      <c r="H36" s="264" t="s">
        <v>324</v>
      </c>
      <c r="I36" s="264" t="s">
        <v>324</v>
      </c>
      <c r="J36" s="264" t="s">
        <v>324</v>
      </c>
      <c r="K36" s="264" t="s">
        <v>324</v>
      </c>
      <c r="L36" s="264" t="s">
        <v>324</v>
      </c>
      <c r="M36" s="283" t="s">
        <v>688</v>
      </c>
      <c r="N36" s="301" t="s">
        <v>586</v>
      </c>
      <c r="O36" s="301" t="s">
        <v>575</v>
      </c>
      <c r="P36" s="309">
        <v>52</v>
      </c>
      <c r="Q36" s="301" t="s">
        <v>480</v>
      </c>
      <c r="R36" s="264">
        <v>52</v>
      </c>
      <c r="S36" s="264" t="s">
        <v>587</v>
      </c>
      <c r="T36" s="264" t="s">
        <v>587</v>
      </c>
      <c r="U36" s="264">
        <v>1</v>
      </c>
      <c r="V36" s="264">
        <v>1</v>
      </c>
      <c r="W36" s="320" t="s">
        <v>588</v>
      </c>
      <c r="X36" s="309">
        <v>52</v>
      </c>
      <c r="Y36" s="263"/>
      <c r="Z36" s="263"/>
      <c r="AA36" s="263"/>
      <c r="AB36" s="309">
        <v>52</v>
      </c>
      <c r="AC36" s="274" t="s">
        <v>588</v>
      </c>
      <c r="AD36" s="264">
        <v>61</v>
      </c>
      <c r="AE36" s="264">
        <v>61</v>
      </c>
      <c r="AF36" s="265"/>
      <c r="AG36" s="265"/>
      <c r="AH36" s="321"/>
      <c r="AI36" s="321"/>
      <c r="AJ36" s="321"/>
      <c r="AK36" s="321">
        <v>43392</v>
      </c>
      <c r="AL36" s="264" t="s">
        <v>689</v>
      </c>
      <c r="AM36" s="322" t="s">
        <v>690</v>
      </c>
      <c r="AN36" s="265"/>
      <c r="AO36" s="265"/>
      <c r="AP36" s="265"/>
      <c r="AQ36" s="321">
        <v>43405</v>
      </c>
      <c r="AR36" s="321">
        <v>43405</v>
      </c>
      <c r="AS36" s="321">
        <v>43405</v>
      </c>
      <c r="AT36" s="321">
        <v>43882</v>
      </c>
      <c r="AU36" s="263"/>
      <c r="AV36" s="274" t="s">
        <v>591</v>
      </c>
      <c r="AW36" s="22">
        <v>6.0999999999999999E-2</v>
      </c>
      <c r="AX36" s="22">
        <v>6.0999999999999999E-2</v>
      </c>
    </row>
  </sheetData>
  <autoFilter ref="A25:AV36"/>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display="www.b2b-mrsk.ru"/>
  </hyperlinks>
  <printOptions horizontalCentered="1"/>
  <pageMargins left="0.59055118110236227" right="0.59055118110236227" top="0.59055118110236227" bottom="0.59055118110236227" header="0" footer="0"/>
  <pageSetup paperSize="8" scale="2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7"/>
  <dimension ref="A1:C92"/>
  <sheetViews>
    <sheetView tabSelected="1" zoomScale="70" zoomScaleNormal="70" workbookViewId="0">
      <selection activeCell="B20" sqref="B20"/>
    </sheetView>
  </sheetViews>
  <sheetFormatPr defaultRowHeight="15" x14ac:dyDescent="0.25"/>
  <cols>
    <col min="1" max="1" width="58.7109375" style="334" customWidth="1"/>
    <col min="2" max="2" width="35.7109375" style="334" customWidth="1"/>
    <col min="3" max="3" width="97.7109375" customWidth="1"/>
  </cols>
  <sheetData>
    <row r="1" spans="1:2" ht="18.75" x14ac:dyDescent="0.25">
      <c r="B1" s="335" t="s">
        <v>68</v>
      </c>
    </row>
    <row r="2" spans="1:2" ht="18.75" x14ac:dyDescent="0.3">
      <c r="B2" s="336" t="s">
        <v>9</v>
      </c>
    </row>
    <row r="3" spans="1:2" ht="18.75" x14ac:dyDescent="0.3">
      <c r="B3" s="336" t="s">
        <v>553</v>
      </c>
    </row>
    <row r="5" spans="1:2" ht="18.75" x14ac:dyDescent="0.3">
      <c r="A5" s="465" t="s">
        <v>708</v>
      </c>
      <c r="B5" s="465"/>
    </row>
    <row r="6" spans="1:2" ht="18.75" x14ac:dyDescent="0.3">
      <c r="A6" s="332"/>
      <c r="B6" s="332"/>
    </row>
    <row r="7" spans="1:2" ht="18.75" x14ac:dyDescent="0.25">
      <c r="A7" s="466" t="s">
        <v>8</v>
      </c>
      <c r="B7" s="466"/>
    </row>
    <row r="8" spans="1:2" ht="18.75" x14ac:dyDescent="0.25">
      <c r="A8" s="337"/>
      <c r="B8" s="337"/>
    </row>
    <row r="9" spans="1:2" ht="15.75" x14ac:dyDescent="0.25">
      <c r="A9" s="467" t="str">
        <f>'7. Паспорт отчет о закупке'!A9:AV9</f>
        <v xml:space="preserve"> АО "Россети Тюмень" </v>
      </c>
      <c r="B9" s="467"/>
    </row>
    <row r="10" spans="1:2" ht="18.75" x14ac:dyDescent="0.25">
      <c r="A10" s="463" t="s">
        <v>7</v>
      </c>
      <c r="B10" s="463"/>
    </row>
    <row r="11" spans="1:2" ht="18.75" x14ac:dyDescent="0.25">
      <c r="A11" s="337"/>
      <c r="B11" s="337"/>
    </row>
    <row r="12" spans="1:2" ht="15.75" x14ac:dyDescent="0.25">
      <c r="A12" s="468" t="s">
        <v>605</v>
      </c>
      <c r="B12" s="468"/>
    </row>
    <row r="13" spans="1:2" ht="18.75" x14ac:dyDescent="0.25">
      <c r="A13" s="463" t="s">
        <v>6</v>
      </c>
      <c r="B13" s="463"/>
    </row>
    <row r="14" spans="1:2" ht="18.75" x14ac:dyDescent="0.25">
      <c r="A14" s="11"/>
      <c r="B14" s="11"/>
    </row>
    <row r="15" spans="1:2" ht="15.75" x14ac:dyDescent="0.25">
      <c r="A15" s="462" t="str">
        <f>'7. Паспорт отчет о закупке'!A15:AV15</f>
        <v>Производственное здание на базе СурРЭС (новое строительство)</v>
      </c>
      <c r="B15" s="462"/>
    </row>
    <row r="16" spans="1:2" ht="18.75" x14ac:dyDescent="0.25">
      <c r="A16" s="463" t="s">
        <v>5</v>
      </c>
      <c r="B16" s="463"/>
    </row>
    <row r="17" spans="1:3" ht="15.75" x14ac:dyDescent="0.25">
      <c r="A17" s="107"/>
      <c r="B17" s="257"/>
    </row>
    <row r="18" spans="1:3" ht="30" customHeight="1" x14ac:dyDescent="0.25">
      <c r="A18" s="464" t="s">
        <v>443</v>
      </c>
      <c r="B18" s="464"/>
    </row>
    <row r="19" spans="1:3" ht="15.75" thickBot="1" x14ac:dyDescent="0.3"/>
    <row r="20" spans="1:3" ht="30" customHeight="1" x14ac:dyDescent="0.25">
      <c r="A20" s="258" t="s">
        <v>554</v>
      </c>
      <c r="B20" s="338" t="s">
        <v>555</v>
      </c>
    </row>
    <row r="21" spans="1:3" ht="28.5" x14ac:dyDescent="0.25">
      <c r="A21" s="259" t="s">
        <v>331</v>
      </c>
      <c r="B21" s="339" t="s">
        <v>695</v>
      </c>
    </row>
    <row r="22" spans="1:3" x14ac:dyDescent="0.25">
      <c r="A22" s="259" t="s">
        <v>297</v>
      </c>
      <c r="B22" s="340" t="s">
        <v>556</v>
      </c>
    </row>
    <row r="23" spans="1:3" x14ac:dyDescent="0.25">
      <c r="A23" s="259" t="s">
        <v>332</v>
      </c>
      <c r="B23" s="341" t="s">
        <v>698</v>
      </c>
    </row>
    <row r="24" spans="1:3" x14ac:dyDescent="0.25">
      <c r="A24" s="260" t="s">
        <v>333</v>
      </c>
      <c r="B24" s="339">
        <v>2021</v>
      </c>
    </row>
    <row r="25" spans="1:3" ht="28.5" x14ac:dyDescent="0.25">
      <c r="A25" s="260" t="s">
        <v>334</v>
      </c>
      <c r="B25" s="341" t="s">
        <v>696</v>
      </c>
    </row>
    <row r="26" spans="1:3" ht="28.5" x14ac:dyDescent="0.25">
      <c r="A26" s="254" t="s">
        <v>728</v>
      </c>
      <c r="B26" s="342">
        <v>161.20699999999999</v>
      </c>
    </row>
    <row r="27" spans="1:3" ht="30" x14ac:dyDescent="0.25">
      <c r="A27" s="255" t="s">
        <v>335</v>
      </c>
      <c r="B27" s="343" t="s">
        <v>729</v>
      </c>
    </row>
    <row r="28" spans="1:3" ht="28.5" x14ac:dyDescent="0.25">
      <c r="A28" s="254" t="s">
        <v>336</v>
      </c>
      <c r="B28" s="342">
        <v>136.43299999999999</v>
      </c>
      <c r="C28" s="325"/>
    </row>
    <row r="29" spans="1:3" ht="28.5" x14ac:dyDescent="0.25">
      <c r="A29" s="254" t="s">
        <v>337</v>
      </c>
      <c r="B29" s="359">
        <v>136.43299999999999</v>
      </c>
      <c r="C29" s="324"/>
    </row>
    <row r="30" spans="1:3" x14ac:dyDescent="0.25">
      <c r="A30" s="255" t="s">
        <v>338</v>
      </c>
      <c r="B30" s="360"/>
    </row>
    <row r="31" spans="1:3" ht="30" customHeight="1" thickBot="1" x14ac:dyDescent="0.3">
      <c r="A31" s="344" t="s">
        <v>550</v>
      </c>
      <c r="B31" s="361">
        <v>126.375</v>
      </c>
    </row>
    <row r="32" spans="1:3" s="261" customFormat="1" ht="45" customHeight="1" x14ac:dyDescent="0.25">
      <c r="A32" s="256" t="s">
        <v>603</v>
      </c>
      <c r="B32" s="362">
        <v>3.9550000000000001</v>
      </c>
    </row>
    <row r="33" spans="1:3" s="261" customFormat="1" x14ac:dyDescent="0.25">
      <c r="A33" s="256" t="s">
        <v>339</v>
      </c>
      <c r="B33" s="363">
        <v>1.18</v>
      </c>
    </row>
    <row r="34" spans="1:3" s="261" customFormat="1" x14ac:dyDescent="0.25">
      <c r="A34" s="256" t="s">
        <v>340</v>
      </c>
      <c r="B34" s="362">
        <v>3.9550000000000001</v>
      </c>
    </row>
    <row r="35" spans="1:3" s="261" customFormat="1" x14ac:dyDescent="0.25">
      <c r="A35" s="256" t="s">
        <v>341</v>
      </c>
      <c r="B35" s="362">
        <v>3.3519999999999999</v>
      </c>
    </row>
    <row r="36" spans="1:3" s="261" customFormat="1" ht="45" customHeight="1" x14ac:dyDescent="0.25">
      <c r="A36" s="256" t="s">
        <v>687</v>
      </c>
      <c r="B36" s="362">
        <v>59.116</v>
      </c>
      <c r="C36" s="323"/>
    </row>
    <row r="37" spans="1:3" s="261" customFormat="1" x14ac:dyDescent="0.25">
      <c r="A37" s="256" t="s">
        <v>339</v>
      </c>
      <c r="B37" s="363">
        <v>17.649999999999999</v>
      </c>
    </row>
    <row r="38" spans="1:3" s="261" customFormat="1" x14ac:dyDescent="0.25">
      <c r="A38" s="256" t="s">
        <v>340</v>
      </c>
      <c r="B38" s="362">
        <v>53.726999999999997</v>
      </c>
    </row>
    <row r="39" spans="1:3" s="261" customFormat="1" x14ac:dyDescent="0.25">
      <c r="A39" s="256" t="s">
        <v>341</v>
      </c>
      <c r="B39" s="362">
        <v>46.582999999999998</v>
      </c>
    </row>
    <row r="40" spans="1:3" s="261" customFormat="1" ht="45" customHeight="1" x14ac:dyDescent="0.25">
      <c r="A40" s="256" t="s">
        <v>551</v>
      </c>
      <c r="B40" s="362">
        <v>63.304000000000002</v>
      </c>
    </row>
    <row r="41" spans="1:3" s="261" customFormat="1" x14ac:dyDescent="0.25">
      <c r="A41" s="256" t="s">
        <v>339</v>
      </c>
      <c r="B41" s="363">
        <v>18.899999999999999</v>
      </c>
    </row>
    <row r="42" spans="1:3" s="261" customFormat="1" x14ac:dyDescent="0.25">
      <c r="A42" s="256" t="s">
        <v>340</v>
      </c>
      <c r="B42" s="362">
        <v>62.951999999999998</v>
      </c>
    </row>
    <row r="43" spans="1:3" s="261" customFormat="1" x14ac:dyDescent="0.25">
      <c r="A43" s="256" t="s">
        <v>341</v>
      </c>
      <c r="B43" s="362">
        <v>53.348999999999997</v>
      </c>
    </row>
    <row r="44" spans="1:3" ht="45" customHeight="1" thickBot="1" x14ac:dyDescent="0.3">
      <c r="A44" s="344" t="s">
        <v>557</v>
      </c>
      <c r="B44" s="361">
        <v>0</v>
      </c>
    </row>
    <row r="45" spans="1:3" s="261" customFormat="1" ht="30" customHeight="1" x14ac:dyDescent="0.25">
      <c r="A45" s="256" t="s">
        <v>558</v>
      </c>
      <c r="B45" s="363" t="s">
        <v>489</v>
      </c>
    </row>
    <row r="46" spans="1:3" s="261" customFormat="1" x14ac:dyDescent="0.25">
      <c r="A46" s="256" t="s">
        <v>339</v>
      </c>
      <c r="B46" s="363" t="s">
        <v>489</v>
      </c>
    </row>
    <row r="47" spans="1:3" s="261" customFormat="1" x14ac:dyDescent="0.25">
      <c r="A47" s="256" t="s">
        <v>340</v>
      </c>
      <c r="B47" s="363" t="s">
        <v>489</v>
      </c>
    </row>
    <row r="48" spans="1:3" s="261" customFormat="1" x14ac:dyDescent="0.25">
      <c r="A48" s="256" t="s">
        <v>341</v>
      </c>
      <c r="B48" s="363" t="s">
        <v>489</v>
      </c>
    </row>
    <row r="49" spans="1:2" ht="30" customHeight="1" thickBot="1" x14ac:dyDescent="0.3">
      <c r="A49" s="344" t="s">
        <v>559</v>
      </c>
      <c r="B49" s="361">
        <v>10.058</v>
      </c>
    </row>
    <row r="50" spans="1:2" s="469" customFormat="1" ht="45" customHeight="1" x14ac:dyDescent="0.25">
      <c r="A50" s="256" t="s">
        <v>549</v>
      </c>
      <c r="B50" s="362">
        <v>4.7919999999999998</v>
      </c>
    </row>
    <row r="51" spans="1:2" s="261" customFormat="1" x14ac:dyDescent="0.25">
      <c r="A51" s="256" t="s">
        <v>339</v>
      </c>
      <c r="B51" s="363">
        <v>1.43</v>
      </c>
    </row>
    <row r="52" spans="1:2" s="261" customFormat="1" x14ac:dyDescent="0.25">
      <c r="A52" s="256" t="s">
        <v>340</v>
      </c>
      <c r="B52" s="362">
        <v>3.347</v>
      </c>
    </row>
    <row r="53" spans="1:2" s="261" customFormat="1" x14ac:dyDescent="0.25">
      <c r="A53" s="256" t="s">
        <v>341</v>
      </c>
      <c r="B53" s="362">
        <v>2.81</v>
      </c>
    </row>
    <row r="54" spans="1:2" s="261" customFormat="1" ht="45" customHeight="1" x14ac:dyDescent="0.25">
      <c r="A54" s="256" t="s">
        <v>560</v>
      </c>
      <c r="B54" s="362">
        <v>5.2050000000000001</v>
      </c>
    </row>
    <row r="55" spans="1:2" s="261" customFormat="1" x14ac:dyDescent="0.25">
      <c r="A55" s="256" t="s">
        <v>339</v>
      </c>
      <c r="B55" s="363">
        <v>1.55</v>
      </c>
    </row>
    <row r="56" spans="1:2" s="261" customFormat="1" x14ac:dyDescent="0.25">
      <c r="A56" s="256" t="s">
        <v>340</v>
      </c>
      <c r="B56" s="362">
        <v>5.2649999999999997</v>
      </c>
    </row>
    <row r="57" spans="1:2" s="261" customFormat="1" x14ac:dyDescent="0.25">
      <c r="A57" s="256" t="s">
        <v>341</v>
      </c>
      <c r="B57" s="362">
        <v>6.0469999999999997</v>
      </c>
    </row>
    <row r="58" spans="1:2" s="261" customFormat="1" ht="45" customHeight="1" x14ac:dyDescent="0.25">
      <c r="A58" s="256" t="s">
        <v>589</v>
      </c>
      <c r="B58" s="362">
        <v>6.0999999999999999E-2</v>
      </c>
    </row>
    <row r="59" spans="1:2" s="261" customFormat="1" x14ac:dyDescent="0.25">
      <c r="A59" s="256" t="s">
        <v>339</v>
      </c>
      <c r="B59" s="363">
        <v>0.02</v>
      </c>
    </row>
    <row r="60" spans="1:2" s="261" customFormat="1" x14ac:dyDescent="0.25">
      <c r="A60" s="256" t="s">
        <v>340</v>
      </c>
      <c r="B60" s="362">
        <v>6.0999999999999999E-2</v>
      </c>
    </row>
    <row r="61" spans="1:2" s="261" customFormat="1" x14ac:dyDescent="0.25">
      <c r="A61" s="256" t="s">
        <v>341</v>
      </c>
      <c r="B61" s="362">
        <v>5.1999999999999998E-2</v>
      </c>
    </row>
    <row r="62" spans="1:2" ht="30" customHeight="1" thickBot="1" x14ac:dyDescent="0.3">
      <c r="A62" s="344" t="s">
        <v>342</v>
      </c>
      <c r="B62" s="364" t="s">
        <v>489</v>
      </c>
    </row>
    <row r="63" spans="1:2" s="261" customFormat="1" x14ac:dyDescent="0.25">
      <c r="A63" s="256" t="s">
        <v>338</v>
      </c>
      <c r="B63" s="363" t="s">
        <v>489</v>
      </c>
    </row>
    <row r="64" spans="1:2" s="261" customFormat="1" x14ac:dyDescent="0.25">
      <c r="A64" s="256" t="s">
        <v>561</v>
      </c>
      <c r="B64" s="363" t="s">
        <v>489</v>
      </c>
    </row>
    <row r="65" spans="1:2" s="261" customFormat="1" x14ac:dyDescent="0.25">
      <c r="A65" s="256" t="s">
        <v>562</v>
      </c>
      <c r="B65" s="363" t="s">
        <v>489</v>
      </c>
    </row>
    <row r="66" spans="1:2" s="261" customFormat="1" ht="30" customHeight="1" x14ac:dyDescent="0.25">
      <c r="A66" s="256" t="s">
        <v>563</v>
      </c>
      <c r="B66" s="363" t="s">
        <v>489</v>
      </c>
    </row>
    <row r="67" spans="1:2" ht="15.75" thickBot="1" x14ac:dyDescent="0.3">
      <c r="A67" s="344" t="s">
        <v>343</v>
      </c>
      <c r="B67" s="364">
        <v>42.28</v>
      </c>
    </row>
    <row r="68" spans="1:2" ht="15.75" thickBot="1" x14ac:dyDescent="0.3">
      <c r="A68" s="344" t="s">
        <v>344</v>
      </c>
      <c r="B68" s="361">
        <v>141.58799999999999</v>
      </c>
    </row>
    <row r="69" spans="1:2" ht="15.75" thickBot="1" x14ac:dyDescent="0.3">
      <c r="A69" s="344" t="s">
        <v>345</v>
      </c>
      <c r="B69" s="364">
        <v>44.59</v>
      </c>
    </row>
    <row r="70" spans="1:2" ht="15.75" thickBot="1" x14ac:dyDescent="0.3">
      <c r="A70" s="344" t="s">
        <v>346</v>
      </c>
      <c r="B70" s="361">
        <v>124.446</v>
      </c>
    </row>
    <row r="71" spans="1:2" ht="15.75" thickBot="1" x14ac:dyDescent="0.3">
      <c r="A71" s="344" t="s">
        <v>347</v>
      </c>
      <c r="B71" s="364" t="s">
        <v>489</v>
      </c>
    </row>
    <row r="72" spans="1:2" s="261" customFormat="1" ht="30" customHeight="1" x14ac:dyDescent="0.25">
      <c r="A72" s="256" t="s">
        <v>348</v>
      </c>
      <c r="B72" s="363" t="s">
        <v>604</v>
      </c>
    </row>
    <row r="73" spans="1:2" s="261" customFormat="1" ht="30" x14ac:dyDescent="0.25">
      <c r="A73" s="256" t="s">
        <v>349</v>
      </c>
      <c r="B73" s="363" t="s">
        <v>691</v>
      </c>
    </row>
    <row r="74" spans="1:2" s="261" customFormat="1" ht="45" customHeight="1" x14ac:dyDescent="0.25">
      <c r="A74" s="256" t="s">
        <v>350</v>
      </c>
      <c r="B74" s="363" t="s">
        <v>590</v>
      </c>
    </row>
    <row r="75" spans="1:2" s="261" customFormat="1" x14ac:dyDescent="0.25">
      <c r="A75" s="256" t="s">
        <v>351</v>
      </c>
      <c r="B75" s="326" t="s">
        <v>489</v>
      </c>
    </row>
    <row r="76" spans="1:2" ht="30" customHeight="1" thickBot="1" x14ac:dyDescent="0.3">
      <c r="A76" s="344" t="s">
        <v>352</v>
      </c>
      <c r="B76" s="346" t="s">
        <v>692</v>
      </c>
    </row>
    <row r="77" spans="1:2" ht="30" customHeight="1" thickBot="1" x14ac:dyDescent="0.3">
      <c r="A77" s="344" t="s">
        <v>353</v>
      </c>
      <c r="B77" s="346">
        <v>16</v>
      </c>
    </row>
    <row r="78" spans="1:2" s="261" customFormat="1" x14ac:dyDescent="0.25">
      <c r="A78" s="256" t="s">
        <v>338</v>
      </c>
      <c r="B78" s="326" t="s">
        <v>489</v>
      </c>
    </row>
    <row r="79" spans="1:2" s="261" customFormat="1" x14ac:dyDescent="0.25">
      <c r="A79" s="256" t="s">
        <v>564</v>
      </c>
      <c r="B79" s="326">
        <v>10</v>
      </c>
    </row>
    <row r="80" spans="1:2" s="261" customFormat="1" x14ac:dyDescent="0.25">
      <c r="A80" s="256" t="s">
        <v>565</v>
      </c>
      <c r="B80" s="326">
        <v>6</v>
      </c>
    </row>
    <row r="81" spans="1:2" ht="15.75" thickBot="1" x14ac:dyDescent="0.3">
      <c r="A81" s="344" t="s">
        <v>354</v>
      </c>
      <c r="B81" s="345" t="s">
        <v>324</v>
      </c>
    </row>
    <row r="82" spans="1:2" ht="15.75" thickBot="1" x14ac:dyDescent="0.3">
      <c r="A82" s="344" t="s">
        <v>355</v>
      </c>
      <c r="B82" s="345" t="s">
        <v>324</v>
      </c>
    </row>
    <row r="83" spans="1:2" s="261" customFormat="1" x14ac:dyDescent="0.25">
      <c r="A83" s="256" t="s">
        <v>566</v>
      </c>
      <c r="B83" s="326" t="s">
        <v>324</v>
      </c>
    </row>
    <row r="84" spans="1:2" s="261" customFormat="1" x14ac:dyDescent="0.25">
      <c r="A84" s="256" t="s">
        <v>567</v>
      </c>
      <c r="B84" s="326" t="s">
        <v>324</v>
      </c>
    </row>
    <row r="85" spans="1:2" s="261" customFormat="1" x14ac:dyDescent="0.25">
      <c r="A85" s="256" t="s">
        <v>568</v>
      </c>
      <c r="B85" s="326" t="s">
        <v>324</v>
      </c>
    </row>
    <row r="86" spans="1:2" ht="30" customHeight="1" thickBot="1" x14ac:dyDescent="0.3">
      <c r="A86" s="344" t="s">
        <v>356</v>
      </c>
      <c r="B86" s="347" t="s">
        <v>694</v>
      </c>
    </row>
    <row r="87" spans="1:2" ht="69" customHeight="1" thickBot="1" x14ac:dyDescent="0.3">
      <c r="A87" s="344" t="s">
        <v>357</v>
      </c>
      <c r="B87" s="347" t="s">
        <v>693</v>
      </c>
    </row>
    <row r="88" spans="1:2" s="261" customFormat="1" x14ac:dyDescent="0.25">
      <c r="A88" s="256" t="s">
        <v>569</v>
      </c>
      <c r="B88" s="326" t="s">
        <v>324</v>
      </c>
    </row>
    <row r="89" spans="1:2" s="261" customFormat="1" ht="30" customHeight="1" x14ac:dyDescent="0.25">
      <c r="A89" s="256" t="s">
        <v>570</v>
      </c>
      <c r="B89" s="326" t="s">
        <v>324</v>
      </c>
    </row>
    <row r="90" spans="1:2" s="261" customFormat="1" x14ac:dyDescent="0.25">
      <c r="A90" s="256" t="s">
        <v>571</v>
      </c>
      <c r="B90" s="326" t="s">
        <v>324</v>
      </c>
    </row>
    <row r="91" spans="1:2" s="261" customFormat="1" x14ac:dyDescent="0.25">
      <c r="A91" s="256" t="s">
        <v>572</v>
      </c>
      <c r="B91" s="326" t="s">
        <v>324</v>
      </c>
    </row>
    <row r="92" spans="1:2" s="261" customFormat="1" x14ac:dyDescent="0.25">
      <c r="A92" s="256" t="s">
        <v>573</v>
      </c>
      <c r="B92" s="326" t="s">
        <v>324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ввод'!LINE77</vt:lpstr>
      <vt:lpstr>LINE77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2022-03-17T12:36:38Z</dcterms:modified>
</cp:coreProperties>
</file>